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ender.saturnilho\Desktop\Temporada 2026\Pregão\Motorista SPU - 19739069717202536\"/>
    </mc:Choice>
  </mc:AlternateContent>
  <xr:revisionPtr revIDLastSave="0" documentId="13_ncr:1_{AEF41BFB-5B81-439F-8329-6E955E7B970F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PROPOSTA" sheetId="11" r:id="rId1"/>
    <sheet name="PLANILHA DE CUSTO" sheetId="6" r:id="rId2"/>
    <sheet name="UNIFORMES" sheetId="9" r:id="rId3"/>
    <sheet name="DIÁRIAS NO ESTADO" sheetId="12" r:id="rId4"/>
    <sheet name="DIÁRIAS FORA DO ESTADO" sheetId="13" r:id="rId5"/>
  </sheets>
  <externalReferences>
    <externalReference r:id="rId6"/>
  </externalReferences>
  <definedNames>
    <definedName name="Area_2">#REF!</definedName>
    <definedName name="_xlnm.Print_Area" localSheetId="1">'PLANILHA DE CUSTO'!$A$1:$I$120</definedName>
    <definedName name="_xlnm.Print_Area" localSheetId="0">PROPOSTA!$B$1:$H$6</definedName>
    <definedName name="_xlnm.Print_Area" localSheetId="2">UNIFORMES!#REF!</definedName>
    <definedName name="aREA1">#REF!</definedName>
    <definedName name="area2">#REF!</definedName>
    <definedName name="Area3">#REF!</definedName>
    <definedName name="Area4">#REF!</definedName>
    <definedName name="ARMAM.">[1]INSUMOS!$G$30</definedName>
    <definedName name="EQUIP">[1]INSUMOS!$G$45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  <definedName name="UNIF">[1]INSUMOS!$G$21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6" l="1"/>
  <c r="D8" i="9"/>
  <c r="F8" i="9" s="1"/>
  <c r="H29" i="6"/>
  <c r="H77" i="6"/>
  <c r="H30" i="13"/>
  <c r="H29" i="13"/>
  <c r="H28" i="13"/>
  <c r="H27" i="13" s="1"/>
  <c r="H26" i="13"/>
  <c r="H25" i="13"/>
  <c r="H21" i="13"/>
  <c r="H108" i="6"/>
  <c r="H78" i="6" l="1"/>
  <c r="H31" i="13"/>
  <c r="I25" i="13"/>
  <c r="I26" i="13"/>
  <c r="I29" i="13" s="1"/>
  <c r="H79" i="6" l="1"/>
  <c r="I30" i="13"/>
  <c r="I28" i="13"/>
  <c r="I31" i="13" l="1"/>
  <c r="H35" i="13" s="1"/>
  <c r="H37" i="13" s="1"/>
  <c r="H5" i="11" s="1" a="1"/>
  <c r="H5" i="11" s="1"/>
  <c r="I41" i="6"/>
  <c r="H30" i="12" l="1"/>
  <c r="H29" i="12"/>
  <c r="H28" i="12"/>
  <c r="H26" i="12"/>
  <c r="H25" i="12"/>
  <c r="H21" i="12"/>
  <c r="H31" i="12" l="1"/>
  <c r="H27" i="12"/>
  <c r="I26" i="12"/>
  <c r="I25" i="12"/>
  <c r="I29" i="12" l="1"/>
  <c r="I30" i="12"/>
  <c r="I28" i="12"/>
  <c r="I31" i="12" l="1"/>
  <c r="H35" i="12" s="1"/>
  <c r="H37" i="12" s="1"/>
  <c r="H4" i="11" s="1" a="1"/>
  <c r="H4" i="11" s="1"/>
  <c r="D7" i="9"/>
  <c r="F7" i="9" s="1"/>
  <c r="D6" i="9"/>
  <c r="F6" i="9" s="1"/>
  <c r="D5" i="9"/>
  <c r="F5" i="9" s="1"/>
  <c r="D4" i="9"/>
  <c r="F4" i="9" s="1"/>
  <c r="D3" i="9"/>
  <c r="F3" i="9" s="1"/>
  <c r="F9" i="9" l="1"/>
  <c r="H60" i="6"/>
  <c r="H62" i="6" s="1"/>
  <c r="I37" i="6" l="1"/>
  <c r="I16" i="6" l="1"/>
  <c r="H22" i="6"/>
  <c r="H35" i="6"/>
  <c r="H103" i="6"/>
  <c r="I45" i="6" l="1"/>
  <c r="I46" i="6" s="1"/>
  <c r="I52" i="6" s="1"/>
  <c r="I72" i="6"/>
  <c r="I73" i="6"/>
  <c r="I74" i="6"/>
  <c r="I75" i="6"/>
  <c r="I76" i="6"/>
  <c r="I71" i="6"/>
  <c r="I78" i="6"/>
  <c r="H61" i="6"/>
  <c r="H63" i="6" s="1"/>
  <c r="H80" i="6"/>
  <c r="I57" i="6"/>
  <c r="I62" i="6"/>
  <c r="I60" i="6"/>
  <c r="I59" i="6"/>
  <c r="I58" i="6"/>
  <c r="I20" i="6"/>
  <c r="I92" i="6"/>
  <c r="I64" i="6"/>
  <c r="I23" i="6"/>
  <c r="I113" i="6"/>
  <c r="I21" i="6"/>
  <c r="I77" i="6" l="1"/>
  <c r="I79" i="6" s="1"/>
  <c r="I61" i="6"/>
  <c r="H81" i="6"/>
  <c r="I80" i="6"/>
  <c r="I81" i="6" s="1"/>
  <c r="I22" i="6"/>
  <c r="I50" i="6" s="1"/>
  <c r="I24" i="6" l="1"/>
  <c r="I25" i="6" s="1"/>
  <c r="I31" i="6" s="1"/>
  <c r="I34" i="6" l="1"/>
  <c r="I28" i="6"/>
  <c r="I33" i="6"/>
  <c r="I27" i="6"/>
  <c r="I30" i="6"/>
  <c r="I32" i="6"/>
  <c r="I29" i="6"/>
  <c r="I63" i="6"/>
  <c r="I35" i="6" l="1"/>
  <c r="I51" i="6" s="1"/>
  <c r="I53" i="6" s="1"/>
  <c r="I93" i="6" s="1"/>
  <c r="I115" i="6"/>
  <c r="I94" i="6"/>
  <c r="I66" i="6"/>
  <c r="I114" i="6" l="1"/>
  <c r="I65" i="6"/>
  <c r="I67" i="6" s="1"/>
  <c r="I85" i="6" l="1"/>
  <c r="I86" i="6" s="1"/>
  <c r="I116" i="6" l="1"/>
  <c r="I95" i="6"/>
  <c r="I91" i="6" l="1"/>
  <c r="I117" i="6" l="1"/>
  <c r="I118" i="6" s="1"/>
  <c r="I96" i="6"/>
  <c r="I97" i="6" s="1"/>
  <c r="I101" i="6" l="1"/>
  <c r="I102" i="6" s="1"/>
  <c r="I120" i="6" l="1"/>
  <c r="F3" i="11" l="1"/>
  <c r="G3" i="11" s="1"/>
  <c r="H3" i="11" s="1"/>
  <c r="H6" i="11" s="1"/>
  <c r="I107" i="6"/>
  <c r="I105" i="6"/>
  <c r="I106" i="6"/>
  <c r="I108" i="6" l="1"/>
  <c r="I119" i="6" s="1"/>
  <c r="I103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<sst xmlns="http://schemas.openxmlformats.org/spreadsheetml/2006/main" count="337" uniqueCount="183">
  <si>
    <t>TOTAL</t>
  </si>
  <si>
    <t>A</t>
  </si>
  <si>
    <t>Data de apresentação da proposta (dia/mês/ano)</t>
  </si>
  <si>
    <t>B</t>
  </si>
  <si>
    <t>C</t>
  </si>
  <si>
    <t>D</t>
  </si>
  <si>
    <t>Classificação Brasileira de Ocupações (CBO)</t>
  </si>
  <si>
    <t>Composição da remuneração</t>
  </si>
  <si>
    <t>Valor (R$)</t>
  </si>
  <si>
    <t>E</t>
  </si>
  <si>
    <t>F</t>
  </si>
  <si>
    <t>G</t>
  </si>
  <si>
    <t>2.1</t>
  </si>
  <si>
    <t>2.2</t>
  </si>
  <si>
    <t>INSS</t>
  </si>
  <si>
    <t>SESC ou SESI</t>
  </si>
  <si>
    <t>SENAI ou SENAC</t>
  </si>
  <si>
    <t>SEBRAE</t>
  </si>
  <si>
    <t>INCRA</t>
  </si>
  <si>
    <t>H</t>
  </si>
  <si>
    <t>FGTS</t>
  </si>
  <si>
    <t>2.3</t>
  </si>
  <si>
    <t>4.1</t>
  </si>
  <si>
    <t>Substituto nas Ausências Legais</t>
  </si>
  <si>
    <t>Tributos</t>
  </si>
  <si>
    <t>Módulo 2 - Encargos e Benefícios Anuais, Mensais e Diários</t>
  </si>
  <si>
    <t>Número de meses de execução contratual</t>
  </si>
  <si>
    <t>Valor total por empregado</t>
  </si>
  <si>
    <t>Módulo 6 - Custos indiretos, tributose lucro</t>
  </si>
  <si>
    <t>Subtotal (A + B + C + D + E)</t>
  </si>
  <si>
    <t>Módulo 5 - Insumos diversos</t>
  </si>
  <si>
    <t>Módulo 4 - Custo de Reposição do Profissional Ausente</t>
  </si>
  <si>
    <t>Módulo 3 - Provisão para Rescisão</t>
  </si>
  <si>
    <t>Módulo 1 - Composição da remuneração</t>
  </si>
  <si>
    <t>Mão de obra vinculada à execução contratual (valor por empregado)</t>
  </si>
  <si>
    <t>a) ISS</t>
  </si>
  <si>
    <t>b) PIS</t>
  </si>
  <si>
    <t>a) Cofins</t>
  </si>
  <si>
    <t>-</t>
  </si>
  <si>
    <t>C.1    Tributos (especificar)</t>
  </si>
  <si>
    <t>Lucro (Percentual da empresa)</t>
  </si>
  <si>
    <t>Custos Indiretos (Percentual da empresa)</t>
  </si>
  <si>
    <t>Percentual (%)</t>
  </si>
  <si>
    <t>Custos indiretos, tributos e lucro</t>
  </si>
  <si>
    <t>MÓDULO 6 - CUSTOS INDIRETOS, TRIBUTOS E LUCRO</t>
  </si>
  <si>
    <t>MÓDULO 5</t>
  </si>
  <si>
    <t>MÓDULO 4</t>
  </si>
  <si>
    <t>MÓDULO 3</t>
  </si>
  <si>
    <t>MÓDULO 2</t>
  </si>
  <si>
    <t>MÓDULO 1</t>
  </si>
  <si>
    <t>BASE DE CÁLCULO PARA O MÓDULO 6 = MÓDULO 1 + MÓDULO 2 = MÓDULO 3
 + MÓDULO 4 + MÓDULO 5</t>
  </si>
  <si>
    <t>Insumos diversos</t>
  </si>
  <si>
    <t>MÓDULO 5: INSUMOS DIVERSOS</t>
  </si>
  <si>
    <t>Ausências Legais</t>
  </si>
  <si>
    <t>Quadro-resumo - Módulo 4 - Custo de Reposição do Profissional Ausente</t>
  </si>
  <si>
    <t>Substituto no Afastamento Maternidade</t>
  </si>
  <si>
    <t>Substitiuto na Ausência por acidente de trabalho</t>
  </si>
  <si>
    <t>Substituto na Licença-paternidade</t>
  </si>
  <si>
    <t xml:space="preserve">Percentual </t>
  </si>
  <si>
    <t>MÓDULO 4 - CUSTO DE REPOSIÇÃO DO PROFISSIONAL AUSENTE</t>
  </si>
  <si>
    <t>BASE DE CÁLCULO PARA O MÓDULO 4 = MÓDULO 1 + MÓDULO 2 + MÓDULO 3</t>
  </si>
  <si>
    <t>Multa sobre o FGTS e contribuições sociais sobre o aviso-prévio trabalhado</t>
  </si>
  <si>
    <t>Incidência dos encargos do submódulo 2.2 sobre o aviso-prévio trabalhado</t>
  </si>
  <si>
    <t>Aviso-previo trabalhado</t>
  </si>
  <si>
    <t>Multa sobre o FGTS e contribuições sociais sobre o aviso-prévio indenizado</t>
  </si>
  <si>
    <t>Incidência do FGTS sobre o aviso-prévio indenizado</t>
  </si>
  <si>
    <t>Aviso-prévio indenizado</t>
  </si>
  <si>
    <t>Provisão para recisão</t>
  </si>
  <si>
    <t>MÓDULO 3 - PROVISÃO PARA RESCISÃO</t>
  </si>
  <si>
    <t>Benefícios mensais e diários</t>
  </si>
  <si>
    <t>GPS, FGTS e Outras Contribuições</t>
  </si>
  <si>
    <t>13º (décimo terceiro) salário, férias e adicional de férias</t>
  </si>
  <si>
    <t>Quadro-resumo - Módulo 2 - Encargos e Benefícios Anuais, Mensais e Diários</t>
  </si>
  <si>
    <t>Transporte (22 dias úteis)</t>
  </si>
  <si>
    <t>Salário educação</t>
  </si>
  <si>
    <t>MÓDULO 2.1</t>
  </si>
  <si>
    <t>BASE DE CÁLUCO PARA O MÓDULO 2.2</t>
  </si>
  <si>
    <t>13º (décimo terceiro) salário</t>
  </si>
  <si>
    <t>MÓDULO 2 : ENCARGOS E BENEFÍCIOS ANUAIS, MENSAIS E DIÁRIOS</t>
  </si>
  <si>
    <t>MÓDULO 1: COMPOSIÇÃO DA REMUNERAÇÃO</t>
  </si>
  <si>
    <t>Categoria profissional (vinculada à execução contratual)</t>
  </si>
  <si>
    <t>Salário normativo da categoria profissional</t>
  </si>
  <si>
    <t>Tipo de serviço (mesmo serviço com características distintas)</t>
  </si>
  <si>
    <t>Dados complementares para composição dos custos referente à mão de obra</t>
  </si>
  <si>
    <t>Ano do acordo coletivo, convenção coletiva ou sentença normativa em dissídio coletivo</t>
  </si>
  <si>
    <t>RIO BRANCO/ACRE</t>
  </si>
  <si>
    <t>Município/UF</t>
  </si>
  <si>
    <t>QUANTIDADE</t>
  </si>
  <si>
    <t>VALOR TOTAL</t>
  </si>
  <si>
    <t>VALOR FINAL</t>
  </si>
  <si>
    <t>ITEM</t>
  </si>
  <si>
    <t>VALOR UNITARIO</t>
  </si>
  <si>
    <t>Uniformes</t>
  </si>
  <si>
    <t>MESES</t>
  </si>
  <si>
    <t>DISCRIMINAÇÃO DOS SERVIÇOS (DADOS REFERENTES À CONTRATAÇÃO)</t>
  </si>
  <si>
    <t>Município/ UF</t>
  </si>
  <si>
    <t>Ano Acordo, Convenção ou Sentença Normativa em Dissídio Coletivo</t>
  </si>
  <si>
    <t>Nº de meses de execução contratual</t>
  </si>
  <si>
    <t>IDENTIFICAÇÃO DO SERVIÇO</t>
  </si>
  <si>
    <t>Unidade de medida</t>
  </si>
  <si>
    <t>Diária</t>
  </si>
  <si>
    <t>Tipo de Serviço</t>
  </si>
  <si>
    <t>Cargo profissional</t>
  </si>
  <si>
    <t xml:space="preserve">Categoria profissional </t>
  </si>
  <si>
    <t>Data base da categoria</t>
  </si>
  <si>
    <t>MÓDULO 01: ENCARGOS E BENEFÍCIOS ANUAIS, MENSAIS E DIÁRIOS</t>
  </si>
  <si>
    <t>MÓDULO 2: CUSTOS INDIRETOS, TRIBUTOS E LUCRO</t>
  </si>
  <si>
    <t>Custos Indiretos, Tributos e Lucro</t>
  </si>
  <si>
    <t>(%)</t>
  </si>
  <si>
    <t>Custos indiretos</t>
  </si>
  <si>
    <t>Lucro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</si>
  <si>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</si>
  <si>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</si>
  <si>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</si>
  <si>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</si>
  <si>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</si>
  <si>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</si>
  <si>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</si>
  <si>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</si>
  <si>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Total custos indiretos, tributos e lucros</t>
  </si>
  <si>
    <t>QUADRO RESUMO DO CUSTO POR DIÁRIA</t>
  </si>
  <si>
    <t>Mão-de-obra vinculada  à execução contratual (valor por empregado)</t>
  </si>
  <si>
    <t>PLANILHA DE COMPOSIÇÃO DE CUSTOS - DIÁRIAS</t>
  </si>
  <si>
    <t>Diárias PERNOITE após a incidência do Módulo 02</t>
  </si>
  <si>
    <t>Quantitativo de Diárias Estimadas</t>
  </si>
  <si>
    <t>Valor Total</t>
  </si>
  <si>
    <t xml:space="preserve">Total </t>
  </si>
  <si>
    <t>DISCRIMINAÇÃO DOS SERVIÇOS</t>
  </si>
  <si>
    <t>UNID.</t>
  </si>
  <si>
    <t>VALOR TOTAL (R$)</t>
  </si>
  <si>
    <t>Motorista de Automovéis Oficial</t>
  </si>
  <si>
    <t>Posto</t>
  </si>
  <si>
    <t>MOTORISTA DE AUTOMÓVEIS OFICIAL</t>
  </si>
  <si>
    <t>CBO 7823-05</t>
  </si>
  <si>
    <t>Motorista de Automóveis Oficial</t>
  </si>
  <si>
    <t>7823-05</t>
  </si>
  <si>
    <t xml:space="preserve">UNIFORME </t>
  </si>
  <si>
    <t>Diárias dentro do Estado</t>
  </si>
  <si>
    <t>Auxílio Alimentação (Clásula Sétima do Aditivo da CCT)</t>
  </si>
  <si>
    <t>Seguro de Vida (Clásula Trigésima Quarta, Parágrafo Segundo CCT)</t>
  </si>
  <si>
    <t>Auxilio Funeral (Clásula Décima Segunda, Parágrafo Primeiro CCT)</t>
  </si>
  <si>
    <r>
      <t>Seguro acidente de trabalho (</t>
    </r>
    <r>
      <rPr>
        <sz val="11"/>
        <color rgb="FF000000"/>
        <rFont val="Arial"/>
        <family val="2"/>
      </rPr>
      <t>RAT x FAP)</t>
    </r>
  </si>
  <si>
    <t>INFORMAÇÕES</t>
  </si>
  <si>
    <t xml:space="preserve"> QUADRO-RESUMO DO CUSTO POR EMPREGADO</t>
  </si>
  <si>
    <t>A.1</t>
  </si>
  <si>
    <t>A.2</t>
  </si>
  <si>
    <t>A.3</t>
  </si>
  <si>
    <t>B.1</t>
  </si>
  <si>
    <t>B.2</t>
  </si>
  <si>
    <t>Percentual do desconto no Salário Base:</t>
  </si>
  <si>
    <t>Desconto Auxilio alimentação (Clásula Sétima, Parágrafo Primeiro do Aditivo da CCT)</t>
  </si>
  <si>
    <t>Valor do Auxilio alimentação (Clásula Sétima, Parágrafo Primeiro do Aditivo da CCT)</t>
  </si>
  <si>
    <t xml:space="preserve">Salário Normativo da Categoria Profissional </t>
  </si>
  <si>
    <t>Diárias PERNOITE fora do Estado</t>
  </si>
  <si>
    <t>Diárias PERNOITE no Estado</t>
  </si>
  <si>
    <t>TOTAL PROVISÃO PARA RESCISÃO</t>
  </si>
  <si>
    <t>TOTAL CUSTO DE REPOSIÇÃO DO PROFISSIONAL AUSENTE</t>
  </si>
  <si>
    <t>Substituição durante férias</t>
  </si>
  <si>
    <t>Substituição durante ausência por doença</t>
  </si>
  <si>
    <t xml:space="preserve">Subtotal antes da incidência de Proporcional de Férias, 1/3 e 13º sobre custo de reposição </t>
  </si>
  <si>
    <t>Proporcional de Férias, 1/3 e 13º sobre custo de reposição (exceto licença maternidade)</t>
  </si>
  <si>
    <t>Subtotal antes de incidência do Submódulo 2.2</t>
  </si>
  <si>
    <t>Incidência do submodulo 2.2 sobre custo de reposição</t>
  </si>
  <si>
    <t>Adicional de Férias</t>
  </si>
  <si>
    <t>RAT</t>
  </si>
  <si>
    <t>FAP</t>
  </si>
  <si>
    <t>Valor da passagem do transporte coletivo no município de Rio Branco/AC</t>
  </si>
  <si>
    <t>Quantidade de passagens por mês por empregado</t>
  </si>
  <si>
    <t>Diárias fora do Estado</t>
  </si>
  <si>
    <t>VALOR TOTAL ANUAL POR  POSTO 
C 
(B*12 MESES)</t>
  </si>
  <si>
    <t>QUANTIDADE 
POSTOS 
(A)</t>
  </si>
  <si>
    <t>VALOR MENSAL POR
 POSTO 
(B)</t>
  </si>
  <si>
    <t>VALOR TOTAL ANUAL 
D 
(A*C)</t>
  </si>
  <si>
    <t>PROPOSTA DE PREÇO</t>
  </si>
  <si>
    <t>Camisa social, manga comprida de punho, na cor azul marinho, com bolso do lado esquerdo (para o período frio)</t>
  </si>
  <si>
    <t>Camisa social, manga curta, na cor azul marinho com bolso do lado esquerdo (para tempos normais)</t>
  </si>
  <si>
    <t>Calça de Sarja com elastano na cor preta</t>
  </si>
  <si>
    <t>Par de meia na cor preta</t>
  </si>
  <si>
    <t>Par de sapatos modelo sapatênis acolchoado e confortável na cor preta</t>
  </si>
  <si>
    <t>Crachá com presilha</t>
  </si>
  <si>
    <t>GRUPO</t>
  </si>
  <si>
    <t>Salário base</t>
  </si>
  <si>
    <t xml:space="preserve">PLANILHA DE CUSTO E FORMAÇÃO DE PREÇO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</si>
</sst>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&quot;R$&quot;\ #,##0.00"/>
    <numFmt numFmtId="169" formatCode="0.0000%"/>
    <numFmt numFmtId="170" formatCode="d/m/yyyy"/>
    <numFmt numFmtId="171" formatCode="yyyy\-mm"/>
    <numFmt numFmtId="172" formatCode="&quot; R$ &quot;* #,##0.00\ ;&quot;-R$ &quot;* #,##0.00\ ;&quot; R$ &quot;* \-#\ ;\ @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b/>
      <sz val="14"/>
      <color rgb="FF000000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4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FFFFCC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Border="0" applyProtection="0"/>
    <xf numFmtId="167" fontId="2" fillId="0" borderId="0" applyBorder="0" applyProtection="0"/>
    <xf numFmtId="9" fontId="2" fillId="0" borderId="0" applyBorder="0" applyProtection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3" fillId="0" borderId="0" applyBorder="0" applyProtection="0"/>
    <xf numFmtId="9" fontId="3" fillId="0" borderId="0" applyBorder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5" fillId="0" borderId="0" xfId="0" applyFont="1"/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1" applyNumberFormat="1" applyFont="1" applyFill="1" applyBorder="1" applyAlignment="1">
      <alignment horizontal="center" vertical="center" wrapText="1"/>
    </xf>
    <xf numFmtId="164" fontId="9" fillId="6" borderId="1" xfId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10" fillId="4" borderId="1" xfId="6" applyFont="1" applyFill="1" applyBorder="1" applyAlignment="1">
      <alignment horizontal="center" vertical="center" wrapText="1"/>
    </xf>
    <xf numFmtId="2" fontId="10" fillId="4" borderId="1" xfId="6" applyNumberFormat="1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center" vertical="center"/>
    </xf>
    <xf numFmtId="2" fontId="10" fillId="4" borderId="1" xfId="6" applyNumberFormat="1" applyFont="1" applyFill="1" applyBorder="1" applyAlignment="1">
      <alignment horizontal="center" vertical="center"/>
    </xf>
    <xf numFmtId="10" fontId="12" fillId="0" borderId="1" xfId="11" applyNumberFormat="1" applyFont="1" applyBorder="1" applyAlignment="1" applyProtection="1">
      <alignment horizontal="center" vertical="center" wrapText="1"/>
    </xf>
    <xf numFmtId="10" fontId="12" fillId="0" borderId="1" xfId="6" applyNumberFormat="1" applyFont="1" applyBorder="1" applyAlignment="1">
      <alignment horizontal="center" vertical="center"/>
    </xf>
    <xf numFmtId="168" fontId="12" fillId="0" borderId="1" xfId="6" applyNumberFormat="1" applyFont="1" applyBorder="1" applyAlignment="1">
      <alignment horizontal="center" vertical="center" wrapText="1"/>
    </xf>
    <xf numFmtId="165" fontId="11" fillId="5" borderId="1" xfId="6" applyNumberFormat="1" applyFont="1" applyFill="1" applyBorder="1" applyAlignment="1">
      <alignment horizontal="center" vertical="center"/>
    </xf>
    <xf numFmtId="3" fontId="11" fillId="5" borderId="1" xfId="6" applyNumberFormat="1" applyFont="1" applyFill="1" applyBorder="1" applyAlignment="1">
      <alignment horizontal="center" vertical="center"/>
    </xf>
    <xf numFmtId="9" fontId="11" fillId="5" borderId="1" xfId="11" applyFont="1" applyFill="1" applyBorder="1" applyAlignment="1" applyProtection="1">
      <alignment horizontal="center" vertical="center"/>
    </xf>
    <xf numFmtId="0" fontId="12" fillId="0" borderId="1" xfId="6" applyFont="1" applyBorder="1" applyAlignment="1">
      <alignment vertical="center" wrapText="1"/>
    </xf>
    <xf numFmtId="10" fontId="12" fillId="0" borderId="1" xfId="6" applyNumberFormat="1" applyFont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center"/>
    </xf>
    <xf numFmtId="2" fontId="10" fillId="4" borderId="1" xfId="6" applyNumberFormat="1" applyFont="1" applyFill="1" applyBorder="1" applyAlignment="1">
      <alignment horizontal="center"/>
    </xf>
    <xf numFmtId="0" fontId="12" fillId="0" borderId="1" xfId="6" applyFont="1" applyBorder="1" applyAlignment="1">
      <alignment horizontal="center"/>
    </xf>
    <xf numFmtId="10" fontId="12" fillId="5" borderId="1" xfId="6" applyNumberFormat="1" applyFont="1" applyFill="1" applyBorder="1" applyAlignment="1">
      <alignment horizontal="center" vertical="center"/>
    </xf>
    <xf numFmtId="10" fontId="10" fillId="0" borderId="1" xfId="6" applyNumberFormat="1" applyFont="1" applyBorder="1" applyAlignment="1">
      <alignment horizontal="center" vertical="center"/>
    </xf>
    <xf numFmtId="10" fontId="12" fillId="5" borderId="1" xfId="6" applyNumberFormat="1" applyFont="1" applyFill="1" applyBorder="1" applyAlignment="1">
      <alignment horizontal="center" vertical="center" wrapText="1"/>
    </xf>
    <xf numFmtId="49" fontId="12" fillId="0" borderId="1" xfId="6" applyNumberFormat="1" applyFont="1" applyBorder="1" applyAlignment="1">
      <alignment horizontal="center" vertical="center" wrapText="1"/>
    </xf>
    <xf numFmtId="168" fontId="13" fillId="9" borderId="1" xfId="6" applyNumberFormat="1" applyFont="1" applyFill="1" applyBorder="1" applyAlignment="1">
      <alignment horizontal="center" vertical="center" wrapText="1"/>
    </xf>
    <xf numFmtId="0" fontId="13" fillId="9" borderId="1" xfId="6" applyFont="1" applyFill="1" applyBorder="1" applyAlignment="1">
      <alignment horizontal="center" vertical="center"/>
    </xf>
    <xf numFmtId="10" fontId="13" fillId="9" borderId="1" xfId="6" applyNumberFormat="1" applyFont="1" applyFill="1" applyBorder="1" applyAlignment="1">
      <alignment horizontal="center" vertical="center"/>
    </xf>
    <xf numFmtId="0" fontId="13" fillId="8" borderId="1" xfId="6" applyFont="1" applyFill="1" applyBorder="1" applyAlignment="1">
      <alignment horizontal="center" vertical="center"/>
    </xf>
    <xf numFmtId="169" fontId="13" fillId="9" borderId="1" xfId="6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vertical="center" wrapText="1"/>
    </xf>
    <xf numFmtId="0" fontId="12" fillId="0" borderId="0" xfId="6" applyFont="1"/>
    <xf numFmtId="0" fontId="14" fillId="0" borderId="0" xfId="6" applyFont="1" applyAlignment="1">
      <alignment wrapText="1"/>
    </xf>
    <xf numFmtId="168" fontId="12" fillId="0" borderId="0" xfId="6" applyNumberFormat="1" applyFont="1"/>
    <xf numFmtId="2" fontId="12" fillId="3" borderId="0" xfId="6" applyNumberFormat="1" applyFont="1" applyFill="1"/>
    <xf numFmtId="168" fontId="13" fillId="8" borderId="1" xfId="10" applyNumberFormat="1" applyFont="1" applyFill="1" applyBorder="1" applyAlignment="1">
      <alignment horizontal="center"/>
    </xf>
    <xf numFmtId="0" fontId="14" fillId="0" borderId="1" xfId="0" applyFont="1" applyBorder="1"/>
    <xf numFmtId="0" fontId="17" fillId="0" borderId="1" xfId="0" applyFont="1" applyBorder="1" applyAlignment="1">
      <alignment vertical="center" wrapText="1"/>
    </xf>
    <xf numFmtId="164" fontId="17" fillId="0" borderId="1" xfId="1" applyFont="1" applyBorder="1"/>
    <xf numFmtId="164" fontId="17" fillId="0" borderId="1" xfId="0" applyNumberFormat="1" applyFont="1" applyBorder="1"/>
    <xf numFmtId="164" fontId="11" fillId="0" borderId="1" xfId="0" applyNumberFormat="1" applyFont="1" applyBorder="1"/>
    <xf numFmtId="0" fontId="17" fillId="0" borderId="0" xfId="0" applyFont="1"/>
    <xf numFmtId="0" fontId="13" fillId="8" borderId="1" xfId="0" applyFont="1" applyFill="1" applyBorder="1"/>
    <xf numFmtId="0" fontId="17" fillId="0" borderId="1" xfId="0" applyFont="1" applyBorder="1"/>
    <xf numFmtId="0" fontId="18" fillId="7" borderId="8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 wrapText="1"/>
    </xf>
    <xf numFmtId="10" fontId="18" fillId="0" borderId="8" xfId="0" applyNumberFormat="1" applyFont="1" applyBorder="1" applyAlignment="1">
      <alignment horizontal="center" vertical="center" wrapText="1"/>
    </xf>
    <xf numFmtId="172" fontId="18" fillId="0" borderId="8" xfId="0" applyNumberFormat="1" applyFont="1" applyBorder="1" applyAlignment="1">
      <alignment horizontal="left" vertical="center" wrapText="1"/>
    </xf>
    <xf numFmtId="0" fontId="18" fillId="7" borderId="5" xfId="0" applyFont="1" applyFill="1" applyBorder="1" applyAlignment="1">
      <alignment vertical="center" wrapText="1"/>
    </xf>
    <xf numFmtId="0" fontId="18" fillId="7" borderId="6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 wrapText="1"/>
    </xf>
    <xf numFmtId="0" fontId="18" fillId="7" borderId="5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172" fontId="13" fillId="8" borderId="15" xfId="0" applyNumberFormat="1" applyFont="1" applyFill="1" applyBorder="1" applyAlignment="1">
      <alignment horizontal="center" vertical="center" wrapText="1"/>
    </xf>
    <xf numFmtId="10" fontId="13" fillId="8" borderId="15" xfId="0" applyNumberFormat="1" applyFont="1" applyFill="1" applyBorder="1" applyAlignment="1">
      <alignment horizontal="center" vertical="center" wrapText="1"/>
    </xf>
    <xf numFmtId="10" fontId="18" fillId="0" borderId="7" xfId="0" applyNumberFormat="1" applyFont="1" applyBorder="1" applyAlignment="1">
      <alignment horizontal="center" vertical="center" wrapText="1"/>
    </xf>
    <xf numFmtId="10" fontId="13" fillId="11" borderId="1" xfId="6" applyNumberFormat="1" applyFont="1" applyFill="1" applyBorder="1" applyAlignment="1">
      <alignment horizontal="center" vertical="center"/>
    </xf>
    <xf numFmtId="10" fontId="13" fillId="10" borderId="1" xfId="6" applyNumberFormat="1" applyFont="1" applyFill="1" applyBorder="1" applyAlignment="1">
      <alignment horizontal="center" vertical="center"/>
    </xf>
    <xf numFmtId="10" fontId="13" fillId="10" borderId="0" xfId="6" applyNumberFormat="1" applyFont="1" applyFill="1" applyAlignment="1">
      <alignment horizontal="center"/>
    </xf>
    <xf numFmtId="10" fontId="10" fillId="5" borderId="1" xfId="6" applyNumberFormat="1" applyFont="1" applyFill="1" applyBorder="1" applyAlignment="1">
      <alignment horizontal="center" vertical="center"/>
    </xf>
    <xf numFmtId="0" fontId="13" fillId="10" borderId="4" xfId="6" applyFont="1" applyFill="1" applyBorder="1" applyAlignment="1">
      <alignment vertical="center" wrapText="1"/>
    </xf>
    <xf numFmtId="9" fontId="10" fillId="5" borderId="4" xfId="14" applyFont="1" applyFill="1" applyBorder="1" applyAlignment="1">
      <alignment horizontal="center" vertical="center" wrapText="1"/>
    </xf>
    <xf numFmtId="9" fontId="10" fillId="5" borderId="3" xfId="14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/>
    </xf>
    <xf numFmtId="4" fontId="21" fillId="10" borderId="1" xfId="0" applyNumberFormat="1" applyFont="1" applyFill="1" applyBorder="1" applyAlignment="1">
      <alignment horizontal="center" vertical="center" wrapText="1"/>
    </xf>
    <xf numFmtId="168" fontId="21" fillId="10" borderId="1" xfId="0" applyNumberFormat="1" applyFont="1" applyFill="1" applyBorder="1" applyAlignment="1">
      <alignment horizontal="center" vertical="center" wrapText="1"/>
    </xf>
    <xf numFmtId="164" fontId="12" fillId="0" borderId="1" xfId="1" applyFont="1" applyBorder="1" applyAlignment="1">
      <alignment horizontal="center" vertical="center"/>
    </xf>
    <xf numFmtId="164" fontId="13" fillId="9" borderId="1" xfId="1" applyFont="1" applyFill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 wrapText="1"/>
    </xf>
    <xf numFmtId="164" fontId="13" fillId="10" borderId="1" xfId="1" applyFont="1" applyFill="1" applyBorder="1" applyAlignment="1">
      <alignment horizontal="center" vertical="center"/>
    </xf>
    <xf numFmtId="164" fontId="13" fillId="8" borderId="1" xfId="1" applyFont="1" applyFill="1" applyBorder="1" applyAlignment="1">
      <alignment horizontal="center" vertical="center"/>
    </xf>
    <xf numFmtId="164" fontId="13" fillId="9" borderId="1" xfId="1" applyFont="1" applyFill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/>
    </xf>
    <xf numFmtId="44" fontId="12" fillId="0" borderId="0" xfId="6" applyNumberFormat="1" applyFont="1"/>
    <xf numFmtId="0" fontId="9" fillId="6" borderId="1" xfId="1" applyNumberFormat="1" applyFont="1" applyFill="1" applyBorder="1" applyAlignment="1">
      <alignment horizontal="center" vertical="center" wrapText="1"/>
    </xf>
    <xf numFmtId="0" fontId="21" fillId="10" borderId="0" xfId="0" applyFont="1" applyFill="1" applyAlignment="1">
      <alignment horizontal="center" vertical="center"/>
    </xf>
    <xf numFmtId="0" fontId="21" fillId="10" borderId="24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21" fillId="10" borderId="0" xfId="0" applyFont="1" applyFill="1" applyAlignment="1">
      <alignment horizontal="center" vertical="center" wrapText="1"/>
    </xf>
    <xf numFmtId="0" fontId="21" fillId="10" borderId="24" xfId="0" applyFont="1" applyFill="1" applyBorder="1" applyAlignment="1">
      <alignment horizontal="center" vertical="center" wrapText="1"/>
    </xf>
    <xf numFmtId="49" fontId="13" fillId="9" borderId="1" xfId="6" applyNumberFormat="1" applyFont="1" applyFill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0" fontId="13" fillId="9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right" vertical="center"/>
    </xf>
    <xf numFmtId="0" fontId="15" fillId="0" borderId="1" xfId="6" applyFont="1" applyBorder="1" applyAlignment="1">
      <alignment vertical="center"/>
    </xf>
    <xf numFmtId="49" fontId="13" fillId="8" borderId="1" xfId="6" applyNumberFormat="1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12" fillId="0" borderId="1" xfId="6" applyFont="1" applyBorder="1" applyAlignment="1">
      <alignment horizontal="left" vertical="center"/>
    </xf>
    <xf numFmtId="0" fontId="13" fillId="9" borderId="2" xfId="6" applyFont="1" applyFill="1" applyBorder="1" applyAlignment="1">
      <alignment horizontal="center" vertical="center"/>
    </xf>
    <xf numFmtId="0" fontId="13" fillId="9" borderId="4" xfId="6" applyFont="1" applyFill="1" applyBorder="1" applyAlignment="1">
      <alignment horizontal="center" vertical="center"/>
    </xf>
    <xf numFmtId="0" fontId="13" fillId="9" borderId="3" xfId="6" applyFont="1" applyFill="1" applyBorder="1" applyAlignment="1">
      <alignment horizontal="center" vertical="center"/>
    </xf>
    <xf numFmtId="0" fontId="13" fillId="9" borderId="1" xfId="6" applyFont="1" applyFill="1" applyBorder="1" applyAlignment="1">
      <alignment horizontal="center" vertical="center" wrapText="1"/>
    </xf>
    <xf numFmtId="0" fontId="13" fillId="8" borderId="1" xfId="6" applyFont="1" applyFill="1" applyBorder="1" applyAlignment="1">
      <alignment horizontal="center" vertical="center"/>
    </xf>
    <xf numFmtId="0" fontId="10" fillId="4" borderId="1" xfId="6" applyFont="1" applyFill="1" applyBorder="1" applyAlignment="1">
      <alignment horizontal="left" vertical="center"/>
    </xf>
    <xf numFmtId="0" fontId="10" fillId="0" borderId="1" xfId="6" applyFont="1" applyBorder="1" applyAlignment="1">
      <alignment horizontal="center" vertical="center"/>
    </xf>
    <xf numFmtId="0" fontId="13" fillId="8" borderId="1" xfId="6" applyFont="1" applyFill="1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 wrapText="1"/>
    </xf>
    <xf numFmtId="0" fontId="13" fillId="0" borderId="4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11" borderId="2" xfId="6" applyFont="1" applyFill="1" applyBorder="1" applyAlignment="1">
      <alignment horizontal="center" vertical="center"/>
    </xf>
    <xf numFmtId="0" fontId="13" fillId="11" borderId="4" xfId="6" applyFont="1" applyFill="1" applyBorder="1" applyAlignment="1">
      <alignment horizontal="center" vertical="center"/>
    </xf>
    <xf numFmtId="0" fontId="13" fillId="11" borderId="3" xfId="6" applyFont="1" applyFill="1" applyBorder="1" applyAlignment="1">
      <alignment horizontal="center" vertical="center"/>
    </xf>
    <xf numFmtId="0" fontId="10" fillId="4" borderId="1" xfId="6" applyFont="1" applyFill="1" applyBorder="1" applyAlignment="1">
      <alignment horizontal="center" vertical="center"/>
    </xf>
    <xf numFmtId="0" fontId="12" fillId="0" borderId="2" xfId="6" applyFont="1" applyBorder="1" applyAlignment="1">
      <alignment horizontal="left" vertical="center"/>
    </xf>
    <xf numFmtId="0" fontId="12" fillId="0" borderId="4" xfId="6" applyFont="1" applyBorder="1" applyAlignment="1">
      <alignment horizontal="left" vertical="center"/>
    </xf>
    <xf numFmtId="0" fontId="12" fillId="0" borderId="3" xfId="6" applyFont="1" applyBorder="1" applyAlignment="1">
      <alignment horizontal="left" vertical="center"/>
    </xf>
    <xf numFmtId="0" fontId="13" fillId="10" borderId="20" xfId="6" applyFont="1" applyFill="1" applyBorder="1" applyAlignment="1">
      <alignment horizontal="left"/>
    </xf>
    <xf numFmtId="0" fontId="13" fillId="10" borderId="21" xfId="6" applyFont="1" applyFill="1" applyBorder="1" applyAlignment="1">
      <alignment horizontal="left"/>
    </xf>
    <xf numFmtId="0" fontId="13" fillId="10" borderId="22" xfId="6" applyFont="1" applyFill="1" applyBorder="1" applyAlignment="1">
      <alignment horizontal="left"/>
    </xf>
    <xf numFmtId="0" fontId="12" fillId="0" borderId="23" xfId="6" applyFont="1" applyBorder="1" applyAlignment="1">
      <alignment horizontal="center"/>
    </xf>
    <xf numFmtId="0" fontId="12" fillId="0" borderId="0" xfId="6" applyFont="1" applyAlignment="1">
      <alignment horizontal="center"/>
    </xf>
    <xf numFmtId="0" fontId="12" fillId="0" borderId="24" xfId="6" applyFont="1" applyBorder="1" applyAlignment="1">
      <alignment horizontal="center"/>
    </xf>
    <xf numFmtId="0" fontId="13" fillId="0" borderId="2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13" fillId="0" borderId="3" xfId="6" applyFont="1" applyBorder="1" applyAlignment="1">
      <alignment horizontal="center" vertical="center"/>
    </xf>
    <xf numFmtId="0" fontId="16" fillId="0" borderId="1" xfId="6" applyFont="1" applyBorder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0" fontId="10" fillId="0" borderId="1" xfId="6" applyFont="1" applyBorder="1" applyAlignment="1">
      <alignment horizontal="left" vertical="center"/>
    </xf>
    <xf numFmtId="0" fontId="12" fillId="0" borderId="2" xfId="6" applyFont="1" applyBorder="1" applyAlignment="1">
      <alignment horizontal="center" vertical="center" wrapText="1"/>
    </xf>
    <xf numFmtId="0" fontId="12" fillId="0" borderId="4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left" vertical="center" wrapText="1"/>
    </xf>
    <xf numFmtId="0" fontId="12" fillId="0" borderId="4" xfId="6" applyFont="1" applyBorder="1" applyAlignment="1">
      <alignment horizontal="left" vertical="center" wrapText="1"/>
    </xf>
    <xf numFmtId="0" fontId="12" fillId="0" borderId="3" xfId="6" applyFont="1" applyBorder="1" applyAlignment="1">
      <alignment horizontal="left"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49" fontId="11" fillId="5" borderId="1" xfId="6" applyNumberFormat="1" applyFont="1" applyFill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49" fontId="13" fillId="8" borderId="2" xfId="6" applyNumberFormat="1" applyFont="1" applyFill="1" applyBorder="1" applyAlignment="1">
      <alignment horizontal="center" vertical="center" wrapText="1"/>
    </xf>
    <xf numFmtId="49" fontId="13" fillId="8" borderId="3" xfId="6" applyNumberFormat="1" applyFont="1" applyFill="1" applyBorder="1" applyAlignment="1">
      <alignment horizontal="center" vertical="center" wrapText="1"/>
    </xf>
    <xf numFmtId="165" fontId="10" fillId="0" borderId="1" xfId="6" applyNumberFormat="1" applyFont="1" applyBorder="1" applyAlignment="1">
      <alignment horizontal="center" vertical="center" wrapText="1"/>
    </xf>
    <xf numFmtId="165" fontId="10" fillId="0" borderId="1" xfId="6" applyNumberFormat="1" applyFont="1" applyBorder="1" applyAlignment="1">
      <alignment horizontal="center" vertical="center"/>
    </xf>
    <xf numFmtId="164" fontId="10" fillId="0" borderId="2" xfId="1" applyFont="1" applyFill="1" applyBorder="1" applyAlignment="1">
      <alignment horizontal="center" vertical="center"/>
    </xf>
    <xf numFmtId="164" fontId="10" fillId="0" borderId="3" xfId="1" applyFont="1" applyFill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13" fillId="8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172" fontId="18" fillId="0" borderId="5" xfId="0" applyNumberFormat="1" applyFont="1" applyBorder="1" applyAlignment="1">
      <alignment horizontal="center" vertical="center" wrapText="1"/>
    </xf>
    <xf numFmtId="172" fontId="18" fillId="0" borderId="7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164" fontId="11" fillId="0" borderId="2" xfId="0" applyNumberFormat="1" applyFont="1" applyBorder="1"/>
    <xf numFmtId="164" fontId="11" fillId="0" borderId="3" xfId="0" applyNumberFormat="1" applyFont="1" applyBorder="1"/>
    <xf numFmtId="0" fontId="13" fillId="8" borderId="9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164" fontId="20" fillId="2" borderId="2" xfId="1" applyFont="1" applyFill="1" applyBorder="1" applyAlignment="1">
      <alignment vertical="center" wrapText="1"/>
    </xf>
    <xf numFmtId="164" fontId="20" fillId="2" borderId="3" xfId="1" applyFont="1" applyFill="1" applyBorder="1" applyAlignment="1">
      <alignment vertical="center" wrapText="1"/>
    </xf>
    <xf numFmtId="0" fontId="17" fillId="0" borderId="2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2" xfId="0" applyFont="1" applyBorder="1"/>
    <xf numFmtId="0" fontId="17" fillId="0" borderId="3" xfId="0" applyFont="1" applyBorder="1"/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171" fontId="18" fillId="0" borderId="5" xfId="0" applyNumberFormat="1" applyFont="1" applyBorder="1" applyAlignment="1">
      <alignment horizontal="center" vertical="center" wrapText="1"/>
    </xf>
    <xf numFmtId="171" fontId="18" fillId="0" borderId="7" xfId="0" applyNumberFormat="1" applyFont="1" applyBorder="1" applyAlignment="1">
      <alignment horizontal="center" vertical="center" wrapText="1"/>
    </xf>
    <xf numFmtId="165" fontId="19" fillId="0" borderId="5" xfId="0" applyNumberFormat="1" applyFont="1" applyBorder="1" applyAlignment="1">
      <alignment horizontal="center" vertical="center" wrapText="1"/>
    </xf>
    <xf numFmtId="165" fontId="19" fillId="0" borderId="7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left" vertical="center"/>
    </xf>
    <xf numFmtId="0" fontId="18" fillId="7" borderId="6" xfId="0" applyFont="1" applyFill="1" applyBorder="1" applyAlignment="1">
      <alignment horizontal="left" vertical="center"/>
    </xf>
    <xf numFmtId="0" fontId="18" fillId="7" borderId="7" xfId="0" applyFont="1" applyFill="1" applyBorder="1" applyAlignment="1">
      <alignment horizontal="left" vertical="center"/>
    </xf>
    <xf numFmtId="170" fontId="18" fillId="7" borderId="5" xfId="0" applyNumberFormat="1" applyFont="1" applyFill="1" applyBorder="1" applyAlignment="1">
      <alignment horizontal="center" vertical="center"/>
    </xf>
    <xf numFmtId="170" fontId="18" fillId="7" borderId="6" xfId="0" applyNumberFormat="1" applyFont="1" applyFill="1" applyBorder="1" applyAlignment="1">
      <alignment horizontal="center" vertical="center"/>
    </xf>
    <xf numFmtId="170" fontId="18" fillId="7" borderId="7" xfId="0" applyNumberFormat="1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vertical="center"/>
    </xf>
    <xf numFmtId="0" fontId="18" fillId="7" borderId="6" xfId="0" applyFont="1" applyFill="1" applyBorder="1" applyAlignment="1">
      <alignment vertical="center"/>
    </xf>
    <xf numFmtId="0" fontId="13" fillId="8" borderId="12" xfId="0" applyFont="1" applyFill="1" applyBorder="1" applyAlignment="1">
      <alignment horizontal="center" vertical="center" wrapText="1"/>
    </xf>
    <xf numFmtId="0" fontId="13" fillId="8" borderId="13" xfId="0" applyFont="1" applyFill="1" applyBorder="1" applyAlignment="1">
      <alignment horizontal="center" vertical="center" wrapText="1"/>
    </xf>
    <xf numFmtId="0" fontId="13" fillId="8" borderId="14" xfId="0" applyFont="1" applyFill="1" applyBorder="1" applyAlignment="1">
      <alignment horizontal="center" vertical="center" wrapText="1"/>
    </xf>
    <xf numFmtId="0" fontId="18" fillId="7" borderId="15" xfId="0" applyFont="1" applyFill="1" applyBorder="1" applyAlignment="1">
      <alignment horizontal="left" vertical="center" wrapText="1"/>
    </xf>
    <xf numFmtId="0" fontId="18" fillId="7" borderId="16" xfId="0" applyFont="1" applyFill="1" applyBorder="1" applyAlignment="1">
      <alignment horizontal="left" vertical="center" wrapText="1"/>
    </xf>
    <xf numFmtId="0" fontId="13" fillId="8" borderId="5" xfId="0" applyFont="1" applyFill="1" applyBorder="1" applyAlignment="1">
      <alignment horizontal="left" vertical="center" wrapText="1"/>
    </xf>
    <xf numFmtId="0" fontId="13" fillId="8" borderId="6" xfId="0" applyFont="1" applyFill="1" applyBorder="1" applyAlignment="1">
      <alignment horizontal="left" vertical="center" wrapText="1"/>
    </xf>
    <xf numFmtId="0" fontId="13" fillId="8" borderId="7" xfId="0" applyFont="1" applyFill="1" applyBorder="1" applyAlignment="1">
      <alignment horizontal="left" vertical="center" wrapText="1"/>
    </xf>
    <xf numFmtId="172" fontId="13" fillId="8" borderId="5" xfId="0" applyNumberFormat="1" applyFont="1" applyFill="1" applyBorder="1" applyAlignment="1">
      <alignment horizontal="center" vertical="center" wrapText="1"/>
    </xf>
    <xf numFmtId="172" fontId="13" fillId="8" borderId="7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wrapText="1"/>
    </xf>
    <xf numFmtId="0" fontId="18" fillId="0" borderId="7" xfId="0" applyFont="1" applyBorder="1" applyAlignment="1">
      <alignment horizontal="right" vertical="center" wrapText="1"/>
    </xf>
  </cellXfs>
  <cellStyles count="15">
    <cellStyle name="Moeda" xfId="1" builtinId="4"/>
    <cellStyle name="Moeda 2" xfId="3" xr:uid="{00000000-0005-0000-0000-000001000000}"/>
    <cellStyle name="Moeda 3" xfId="10" xr:uid="{00000000-0005-0000-0000-000002000000}"/>
    <cellStyle name="Moeda 4" xfId="13" xr:uid="{00000000-0005-0000-0000-000003000000}"/>
    <cellStyle name="Moeda 5" xfId="7" xr:uid="{00000000-0005-0000-0000-000004000000}"/>
    <cellStyle name="Normal" xfId="0" builtinId="0"/>
    <cellStyle name="Normal 2" xfId="2" xr:uid="{00000000-0005-0000-0000-000006000000}"/>
    <cellStyle name="Normal 3" xfId="6" xr:uid="{00000000-0005-0000-0000-000007000000}"/>
    <cellStyle name="Normal 6" xfId="9" xr:uid="{00000000-0005-0000-0000-000008000000}"/>
    <cellStyle name="Porcentagem" xfId="14" builtinId="5"/>
    <cellStyle name="Porcentagem 2" xfId="5" xr:uid="{00000000-0005-0000-0000-000009000000}"/>
    <cellStyle name="Porcentagem 3" xfId="11" xr:uid="{00000000-0005-0000-0000-00000A000000}"/>
    <cellStyle name="Porcentagem 4" xfId="8" xr:uid="{00000000-0005-0000-0000-00000B000000}"/>
    <cellStyle name="Vírgula 2" xfId="4" xr:uid="{00000000-0005-0000-0000-00000C000000}"/>
    <cellStyle name="Vírgula 3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2799210287/Desktop/Suporte%20Licita&#231;&#227;o/Vigilancia%20PF%20-%20ACRE/Anexo%20IV%20-%20Modelo%20de%20Planilha%20nova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 RESUMO"/>
      <sheetName val="INSUMOS"/>
      <sheetName val="12X36 DIURNO - RB"/>
      <sheetName val="12X36 NOTURNO - RB"/>
      <sheetName val="44 HR  SEMANAIS - RB"/>
      <sheetName val="12X36 DIURNO - EPA"/>
      <sheetName val="12X36 NOTURNO - EPA"/>
      <sheetName val="12X36 DIURNO - CZS"/>
      <sheetName val="12X36 NOTURNO - CZS (2)"/>
      <sheetName val="12X36 DIURNO - CZS BALSA"/>
      <sheetName val="12X36 NOTURNO - CZS BALSA"/>
    </sheetNames>
    <sheetDataSet>
      <sheetData sheetId="0"/>
      <sheetData sheetId="1">
        <row r="21">
          <cell r="G21">
            <v>0</v>
          </cell>
        </row>
        <row r="30">
          <cell r="G30">
            <v>0</v>
          </cell>
        </row>
        <row r="45">
          <cell r="G4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workbookViewId="0">
      <selection activeCell="G9" sqref="G9"/>
    </sheetView>
  </sheetViews>
  <sheetFormatPr defaultColWidth="23.28515625" defaultRowHeight="47.25" customHeight="1" x14ac:dyDescent="0.25"/>
  <cols>
    <col min="1" max="1" width="11.140625" bestFit="1" customWidth="1"/>
    <col min="2" max="2" width="8.140625" bestFit="1" customWidth="1"/>
    <col min="3" max="3" width="46" bestFit="1" customWidth="1"/>
    <col min="4" max="4" width="15.7109375" customWidth="1"/>
    <col min="5" max="5" width="21.85546875" customWidth="1"/>
    <col min="6" max="6" width="30.28515625" bestFit="1" customWidth="1"/>
    <col min="7" max="7" width="49.85546875" bestFit="1" customWidth="1"/>
    <col min="8" max="8" width="31.42578125" bestFit="1" customWidth="1"/>
    <col min="9" max="9" width="0" hidden="1" customWidth="1"/>
  </cols>
  <sheetData>
    <row r="1" spans="1:9" ht="52.5" customHeight="1" x14ac:dyDescent="0.25">
      <c r="A1" s="87" t="s">
        <v>173</v>
      </c>
      <c r="B1" s="87"/>
      <c r="C1" s="87"/>
      <c r="D1" s="87"/>
      <c r="E1" s="87"/>
      <c r="F1" s="87"/>
      <c r="G1" s="87"/>
      <c r="H1" s="88"/>
    </row>
    <row r="2" spans="1:9" ht="70.5" customHeight="1" x14ac:dyDescent="0.25">
      <c r="A2" s="75" t="s">
        <v>180</v>
      </c>
      <c r="B2" s="74" t="s">
        <v>90</v>
      </c>
      <c r="C2" s="75" t="s">
        <v>127</v>
      </c>
      <c r="D2" s="74" t="s">
        <v>128</v>
      </c>
      <c r="E2" s="76" t="s">
        <v>170</v>
      </c>
      <c r="F2" s="76" t="s">
        <v>171</v>
      </c>
      <c r="G2" s="76" t="s">
        <v>169</v>
      </c>
      <c r="H2" s="76" t="s">
        <v>172</v>
      </c>
    </row>
    <row r="3" spans="1:9" ht="47.25" customHeight="1" x14ac:dyDescent="0.25">
      <c r="A3" s="89">
        <v>1</v>
      </c>
      <c r="B3" s="2">
        <v>1</v>
      </c>
      <c r="C3" s="3" t="s">
        <v>130</v>
      </c>
      <c r="D3" s="4" t="s">
        <v>131</v>
      </c>
      <c r="E3" s="5">
        <v>1</v>
      </c>
      <c r="F3" s="6">
        <f>'PLANILHA DE CUSTO'!I120</f>
        <v>0</v>
      </c>
      <c r="G3" s="7">
        <f>F3*12</f>
        <v>0</v>
      </c>
      <c r="H3" s="7">
        <f>G3*E3</f>
        <v>0</v>
      </c>
    </row>
    <row r="4" spans="1:9" ht="47.25" customHeight="1" x14ac:dyDescent="0.25">
      <c r="A4" s="90"/>
      <c r="B4" s="2">
        <v>2</v>
      </c>
      <c r="C4" s="3" t="s">
        <v>137</v>
      </c>
      <c r="D4" s="4" t="s">
        <v>100</v>
      </c>
      <c r="E4" s="86"/>
      <c r="F4" s="86"/>
      <c r="G4" s="86"/>
      <c r="H4" s="7" t="e" cm="1">
        <f t="array" ref="H4:I4">'DIÁRIAS NO ESTADO'!H37:I37</f>
        <v>#DIV/0!</v>
      </c>
      <c r="I4">
        <v>0</v>
      </c>
    </row>
    <row r="5" spans="1:9" ht="47.25" customHeight="1" x14ac:dyDescent="0.25">
      <c r="A5" s="91"/>
      <c r="B5" s="2">
        <v>3</v>
      </c>
      <c r="C5" s="3" t="s">
        <v>168</v>
      </c>
      <c r="D5" s="4" t="s">
        <v>100</v>
      </c>
      <c r="E5" s="86"/>
      <c r="F5" s="86"/>
      <c r="G5" s="86"/>
      <c r="H5" s="7" t="e" cm="1">
        <f t="array" ref="H5:I5">'DIÁRIAS FORA DO ESTADO'!H37:I37</f>
        <v>#DIV/0!</v>
      </c>
      <c r="I5">
        <v>0</v>
      </c>
    </row>
    <row r="6" spans="1:9" ht="47.25" customHeight="1" x14ac:dyDescent="0.25">
      <c r="A6" s="92" t="s">
        <v>129</v>
      </c>
      <c r="B6" s="92"/>
      <c r="C6" s="92"/>
      <c r="D6" s="92"/>
      <c r="E6" s="92"/>
      <c r="F6" s="92"/>
      <c r="G6" s="93"/>
      <c r="H6" s="77" t="e">
        <f>SUM(H3:H5)</f>
        <v>#DIV/0!</v>
      </c>
    </row>
  </sheetData>
  <mergeCells count="5">
    <mergeCell ref="E4:G4"/>
    <mergeCell ref="E5:G5"/>
    <mergeCell ref="A1:H1"/>
    <mergeCell ref="A3:A5"/>
    <mergeCell ref="A6:G6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0"/>
  <sheetViews>
    <sheetView topLeftCell="A20" zoomScale="160" zoomScaleNormal="160" zoomScaleSheetLayoutView="100" workbookViewId="0">
      <selection activeCell="J4" sqref="J4"/>
    </sheetView>
  </sheetViews>
  <sheetFormatPr defaultColWidth="12.28515625" defaultRowHeight="14.25" x14ac:dyDescent="0.2"/>
  <cols>
    <col min="1" max="1" width="13.7109375" style="37" customWidth="1"/>
    <col min="2" max="2" width="13.7109375" style="37" bestFit="1" customWidth="1"/>
    <col min="3" max="3" width="30" style="37" customWidth="1"/>
    <col min="4" max="4" width="7.85546875" style="37" customWidth="1"/>
    <col min="5" max="5" width="12.42578125" style="37" bestFit="1" customWidth="1"/>
    <col min="6" max="6" width="11.28515625" style="37" customWidth="1"/>
    <col min="7" max="7" width="8.140625" style="37" customWidth="1"/>
    <col min="8" max="8" width="14.7109375" style="37" bestFit="1" customWidth="1"/>
    <col min="9" max="9" width="14.140625" style="40" bestFit="1" customWidth="1"/>
    <col min="10" max="10" width="119.28515625" style="37" bestFit="1" customWidth="1"/>
    <col min="11" max="16384" width="12.28515625" style="37"/>
  </cols>
  <sheetData>
    <row r="1" spans="1:10" ht="27" customHeight="1" x14ac:dyDescent="0.2">
      <c r="A1" s="138" t="s">
        <v>182</v>
      </c>
      <c r="B1" s="138"/>
      <c r="C1" s="138"/>
      <c r="D1" s="138"/>
      <c r="E1" s="138"/>
      <c r="F1" s="138"/>
      <c r="G1" s="138"/>
      <c r="H1" s="138"/>
      <c r="I1" s="138"/>
      <c r="J1" s="36"/>
    </row>
    <row r="2" spans="1:10" ht="15" x14ac:dyDescent="0.2">
      <c r="A2" s="8" t="s">
        <v>1</v>
      </c>
      <c r="B2" s="95" t="s">
        <v>2</v>
      </c>
      <c r="C2" s="95"/>
      <c r="D2" s="95"/>
      <c r="E2" s="95"/>
      <c r="F2" s="95"/>
      <c r="G2" s="95"/>
      <c r="H2" s="139"/>
      <c r="I2" s="139"/>
    </row>
    <row r="3" spans="1:10" x14ac:dyDescent="0.2">
      <c r="A3" s="8" t="s">
        <v>3</v>
      </c>
      <c r="B3" s="95" t="s">
        <v>86</v>
      </c>
      <c r="C3" s="95"/>
      <c r="D3" s="95"/>
      <c r="E3" s="95"/>
      <c r="F3" s="95"/>
      <c r="G3" s="95"/>
      <c r="H3" s="140" t="s">
        <v>85</v>
      </c>
      <c r="I3" s="140"/>
    </row>
    <row r="4" spans="1:10" ht="51" customHeight="1" x14ac:dyDescent="0.2">
      <c r="A4" s="8" t="s">
        <v>4</v>
      </c>
      <c r="B4" s="95" t="s">
        <v>84</v>
      </c>
      <c r="C4" s="95"/>
      <c r="D4" s="95"/>
      <c r="E4" s="95"/>
      <c r="F4" s="95"/>
      <c r="G4" s="95"/>
      <c r="H4" s="141"/>
      <c r="I4" s="142"/>
    </row>
    <row r="5" spans="1:10" x14ac:dyDescent="0.2">
      <c r="A5" s="8" t="s">
        <v>5</v>
      </c>
      <c r="B5" s="95" t="s">
        <v>26</v>
      </c>
      <c r="C5" s="95"/>
      <c r="D5" s="95"/>
      <c r="E5" s="95"/>
      <c r="F5" s="95"/>
      <c r="G5" s="95"/>
      <c r="H5" s="140">
        <v>12</v>
      </c>
      <c r="I5" s="140"/>
    </row>
    <row r="6" spans="1:10" ht="15" x14ac:dyDescent="0.2">
      <c r="A6" s="108"/>
      <c r="B6" s="108"/>
      <c r="C6" s="108"/>
      <c r="D6" s="108"/>
      <c r="E6" s="108"/>
      <c r="F6" s="108"/>
      <c r="G6" s="108"/>
      <c r="H6" s="108"/>
      <c r="I6" s="108"/>
    </row>
    <row r="7" spans="1:10" ht="15" x14ac:dyDescent="0.2">
      <c r="A7" s="109" t="s">
        <v>142</v>
      </c>
      <c r="B7" s="109"/>
      <c r="C7" s="109"/>
      <c r="D7" s="109"/>
      <c r="E7" s="109"/>
      <c r="F7" s="109"/>
      <c r="G7" s="109"/>
      <c r="H7" s="109"/>
      <c r="I7" s="109"/>
    </row>
    <row r="8" spans="1:10" ht="30.75" customHeight="1" x14ac:dyDescent="0.2">
      <c r="A8" s="8">
        <v>1</v>
      </c>
      <c r="B8" s="95" t="s">
        <v>82</v>
      </c>
      <c r="C8" s="95"/>
      <c r="D8" s="95"/>
      <c r="E8" s="95"/>
      <c r="F8" s="95"/>
      <c r="G8" s="95"/>
      <c r="H8" s="143" t="s">
        <v>132</v>
      </c>
      <c r="I8" s="143"/>
    </row>
    <row r="9" spans="1:10" ht="15" x14ac:dyDescent="0.2">
      <c r="A9" s="8">
        <v>2</v>
      </c>
      <c r="B9" s="95" t="s">
        <v>6</v>
      </c>
      <c r="C9" s="95"/>
      <c r="D9" s="95"/>
      <c r="E9" s="95"/>
      <c r="F9" s="95"/>
      <c r="G9" s="95"/>
      <c r="H9" s="144" t="s">
        <v>133</v>
      </c>
      <c r="I9" s="144"/>
    </row>
    <row r="10" spans="1:10" ht="15" x14ac:dyDescent="0.2">
      <c r="A10" s="8">
        <v>3</v>
      </c>
      <c r="B10" s="95" t="s">
        <v>81</v>
      </c>
      <c r="C10" s="95"/>
      <c r="D10" s="95"/>
      <c r="E10" s="95"/>
      <c r="F10" s="95"/>
      <c r="G10" s="95"/>
      <c r="H10" s="145">
        <v>0</v>
      </c>
      <c r="I10" s="146"/>
    </row>
    <row r="11" spans="1:10" ht="32.25" customHeight="1" x14ac:dyDescent="0.2">
      <c r="A11" s="8">
        <v>4</v>
      </c>
      <c r="B11" s="95" t="s">
        <v>80</v>
      </c>
      <c r="C11" s="95"/>
      <c r="D11" s="95"/>
      <c r="E11" s="95"/>
      <c r="F11" s="95"/>
      <c r="G11" s="95"/>
      <c r="H11" s="143" t="s">
        <v>132</v>
      </c>
      <c r="I11" s="143"/>
    </row>
    <row r="12" spans="1:10" x14ac:dyDescent="0.2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10" ht="15" x14ac:dyDescent="0.2">
      <c r="A13" s="109" t="s">
        <v>79</v>
      </c>
      <c r="B13" s="109"/>
      <c r="C13" s="109"/>
      <c r="D13" s="109"/>
      <c r="E13" s="109"/>
      <c r="F13" s="109"/>
      <c r="G13" s="109"/>
      <c r="H13" s="109"/>
      <c r="I13" s="109"/>
    </row>
    <row r="14" spans="1:10" ht="30" x14ac:dyDescent="0.2">
      <c r="A14" s="11">
        <v>1</v>
      </c>
      <c r="B14" s="100" t="s">
        <v>7</v>
      </c>
      <c r="C14" s="100"/>
      <c r="D14" s="100"/>
      <c r="E14" s="100"/>
      <c r="F14" s="100"/>
      <c r="G14" s="100"/>
      <c r="H14" s="11" t="s">
        <v>42</v>
      </c>
      <c r="I14" s="12" t="s">
        <v>8</v>
      </c>
    </row>
    <row r="15" spans="1:10" x14ac:dyDescent="0.2">
      <c r="A15" s="8" t="s">
        <v>1</v>
      </c>
      <c r="B15" s="95" t="s">
        <v>181</v>
      </c>
      <c r="C15" s="95"/>
      <c r="D15" s="95"/>
      <c r="E15" s="95"/>
      <c r="F15" s="95"/>
      <c r="G15" s="95"/>
      <c r="H15" s="95"/>
      <c r="I15" s="78">
        <v>0</v>
      </c>
    </row>
    <row r="16" spans="1:10" ht="15" x14ac:dyDescent="0.2">
      <c r="A16" s="105" t="s">
        <v>0</v>
      </c>
      <c r="B16" s="105"/>
      <c r="C16" s="105"/>
      <c r="D16" s="105"/>
      <c r="E16" s="105"/>
      <c r="F16" s="105"/>
      <c r="G16" s="105"/>
      <c r="H16" s="105"/>
      <c r="I16" s="30">
        <f>SUM(I15:I15)</f>
        <v>0</v>
      </c>
    </row>
    <row r="17" spans="1:10" ht="15" x14ac:dyDescent="0.2">
      <c r="A17" s="108"/>
      <c r="B17" s="108"/>
      <c r="C17" s="108"/>
      <c r="D17" s="108"/>
      <c r="E17" s="108"/>
      <c r="F17" s="108"/>
      <c r="G17" s="108"/>
      <c r="H17" s="108"/>
      <c r="I17" s="108"/>
    </row>
    <row r="18" spans="1:10" ht="15" x14ac:dyDescent="0.2">
      <c r="A18" s="106" t="s">
        <v>78</v>
      </c>
      <c r="B18" s="106"/>
      <c r="C18" s="106"/>
      <c r="D18" s="106"/>
      <c r="E18" s="106"/>
      <c r="F18" s="106"/>
      <c r="G18" s="106"/>
      <c r="H18" s="106"/>
      <c r="I18" s="106"/>
    </row>
    <row r="19" spans="1:10" ht="15" x14ac:dyDescent="0.2">
      <c r="A19" s="13" t="s">
        <v>12</v>
      </c>
      <c r="B19" s="137" t="s">
        <v>71</v>
      </c>
      <c r="C19" s="137"/>
      <c r="D19" s="137"/>
      <c r="E19" s="137"/>
      <c r="F19" s="137"/>
      <c r="G19" s="137"/>
      <c r="H19" s="11" t="s">
        <v>58</v>
      </c>
      <c r="I19" s="14" t="s">
        <v>8</v>
      </c>
    </row>
    <row r="20" spans="1:10" x14ac:dyDescent="0.2">
      <c r="A20" s="10" t="s">
        <v>1</v>
      </c>
      <c r="B20" s="95" t="s">
        <v>77</v>
      </c>
      <c r="C20" s="95"/>
      <c r="D20" s="95"/>
      <c r="E20" s="95"/>
      <c r="F20" s="95"/>
      <c r="G20" s="95"/>
      <c r="H20" s="15">
        <v>8.3333333333333329E-2</v>
      </c>
      <c r="I20" s="78">
        <f>TRUNC(I16*H20,2)</f>
        <v>0</v>
      </c>
      <c r="J20" s="38"/>
    </row>
    <row r="21" spans="1:10" x14ac:dyDescent="0.2">
      <c r="A21" s="10" t="s">
        <v>3</v>
      </c>
      <c r="B21" s="95" t="s">
        <v>163</v>
      </c>
      <c r="C21" s="95"/>
      <c r="D21" s="95"/>
      <c r="E21" s="95"/>
      <c r="F21" s="95"/>
      <c r="G21" s="95"/>
      <c r="H21" s="15">
        <v>2.7799999999999998E-2</v>
      </c>
      <c r="I21" s="78">
        <f>TRUNC(I16*H21,2)</f>
        <v>0</v>
      </c>
      <c r="J21" s="38"/>
    </row>
    <row r="22" spans="1:10" ht="15" x14ac:dyDescent="0.2">
      <c r="A22" s="96" t="s">
        <v>0</v>
      </c>
      <c r="B22" s="96"/>
      <c r="C22" s="96"/>
      <c r="D22" s="96"/>
      <c r="E22" s="96"/>
      <c r="F22" s="96"/>
      <c r="G22" s="96"/>
      <c r="H22" s="32">
        <f>SUM(H20:H21)</f>
        <v>0.11113333333333333</v>
      </c>
      <c r="I22" s="79">
        <f>SUM(I20:I21)</f>
        <v>0</v>
      </c>
    </row>
    <row r="23" spans="1:10" ht="15" x14ac:dyDescent="0.2">
      <c r="A23" s="96" t="s">
        <v>76</v>
      </c>
      <c r="B23" s="96"/>
      <c r="C23" s="96"/>
      <c r="D23" s="96"/>
      <c r="E23" s="96"/>
      <c r="F23" s="96"/>
      <c r="G23" s="96"/>
      <c r="H23" s="32" t="s">
        <v>49</v>
      </c>
      <c r="I23" s="79">
        <f>I16</f>
        <v>0</v>
      </c>
    </row>
    <row r="24" spans="1:10" ht="15" x14ac:dyDescent="0.2">
      <c r="A24" s="96"/>
      <c r="B24" s="96"/>
      <c r="C24" s="96"/>
      <c r="D24" s="96"/>
      <c r="E24" s="96"/>
      <c r="F24" s="96"/>
      <c r="G24" s="96"/>
      <c r="H24" s="32" t="s">
        <v>75</v>
      </c>
      <c r="I24" s="79">
        <f>I22</f>
        <v>0</v>
      </c>
    </row>
    <row r="25" spans="1:10" ht="15" x14ac:dyDescent="0.2">
      <c r="A25" s="96"/>
      <c r="B25" s="96"/>
      <c r="C25" s="96"/>
      <c r="D25" s="96"/>
      <c r="E25" s="96"/>
      <c r="F25" s="96"/>
      <c r="G25" s="96"/>
      <c r="H25" s="32" t="s">
        <v>0</v>
      </c>
      <c r="I25" s="79">
        <f>SUM(I23:I24)</f>
        <v>0</v>
      </c>
      <c r="J25" s="85"/>
    </row>
    <row r="26" spans="1:10" ht="15" x14ac:dyDescent="0.2">
      <c r="A26" s="13" t="s">
        <v>13</v>
      </c>
      <c r="B26" s="100" t="s">
        <v>70</v>
      </c>
      <c r="C26" s="100"/>
      <c r="D26" s="100"/>
      <c r="E26" s="100"/>
      <c r="F26" s="100"/>
      <c r="G26" s="100"/>
      <c r="H26" s="11" t="s">
        <v>58</v>
      </c>
      <c r="I26" s="12" t="s">
        <v>8</v>
      </c>
    </row>
    <row r="27" spans="1:10" x14ac:dyDescent="0.2">
      <c r="A27" s="10" t="s">
        <v>1</v>
      </c>
      <c r="B27" s="95" t="s">
        <v>14</v>
      </c>
      <c r="C27" s="95"/>
      <c r="D27" s="95"/>
      <c r="E27" s="95"/>
      <c r="F27" s="95"/>
      <c r="G27" s="95"/>
      <c r="H27" s="16">
        <v>0.2</v>
      </c>
      <c r="I27" s="78">
        <f>TRUNC(I25*H27,2)</f>
        <v>0</v>
      </c>
      <c r="J27" s="38"/>
    </row>
    <row r="28" spans="1:10" x14ac:dyDescent="0.2">
      <c r="A28" s="10" t="s">
        <v>3</v>
      </c>
      <c r="B28" s="95" t="s">
        <v>74</v>
      </c>
      <c r="C28" s="95"/>
      <c r="D28" s="95"/>
      <c r="E28" s="95"/>
      <c r="F28" s="95"/>
      <c r="G28" s="95"/>
      <c r="H28" s="16">
        <v>2.5000000000000001E-2</v>
      </c>
      <c r="I28" s="78">
        <f>TRUNC(I25*H28,2)</f>
        <v>0</v>
      </c>
      <c r="J28" s="38"/>
    </row>
    <row r="29" spans="1:10" ht="15" x14ac:dyDescent="0.2">
      <c r="A29" s="10" t="s">
        <v>4</v>
      </c>
      <c r="B29" s="132" t="s">
        <v>141</v>
      </c>
      <c r="C29" s="133"/>
      <c r="D29" s="71" t="s">
        <v>164</v>
      </c>
      <c r="E29" s="72">
        <v>0</v>
      </c>
      <c r="F29" s="71" t="s">
        <v>165</v>
      </c>
      <c r="G29" s="73">
        <v>0</v>
      </c>
      <c r="H29" s="70">
        <f>(G29*E29)*100</f>
        <v>0</v>
      </c>
      <c r="I29" s="78">
        <f>TRUNC(I25*H29,2)</f>
        <v>0</v>
      </c>
      <c r="J29" s="38"/>
    </row>
    <row r="30" spans="1:10" x14ac:dyDescent="0.2">
      <c r="A30" s="10" t="s">
        <v>5</v>
      </c>
      <c r="B30" s="95" t="s">
        <v>15</v>
      </c>
      <c r="C30" s="95"/>
      <c r="D30" s="95"/>
      <c r="E30" s="95"/>
      <c r="F30" s="95"/>
      <c r="G30" s="95"/>
      <c r="H30" s="16">
        <v>1.4999999999999999E-2</v>
      </c>
      <c r="I30" s="78">
        <f>TRUNC(I25*H30,2)</f>
        <v>0</v>
      </c>
      <c r="J30" s="38"/>
    </row>
    <row r="31" spans="1:10" x14ac:dyDescent="0.2">
      <c r="A31" s="10" t="s">
        <v>9</v>
      </c>
      <c r="B31" s="95" t="s">
        <v>16</v>
      </c>
      <c r="C31" s="95"/>
      <c r="D31" s="95"/>
      <c r="E31" s="95"/>
      <c r="F31" s="95"/>
      <c r="G31" s="95"/>
      <c r="H31" s="16">
        <v>0.01</v>
      </c>
      <c r="I31" s="78">
        <f>TRUNC(I25*H31,2)</f>
        <v>0</v>
      </c>
      <c r="J31" s="38"/>
    </row>
    <row r="32" spans="1:10" x14ac:dyDescent="0.2">
      <c r="A32" s="10" t="s">
        <v>10</v>
      </c>
      <c r="B32" s="95" t="s">
        <v>17</v>
      </c>
      <c r="C32" s="95"/>
      <c r="D32" s="95"/>
      <c r="E32" s="95"/>
      <c r="F32" s="95"/>
      <c r="G32" s="95"/>
      <c r="H32" s="16">
        <v>6.0000000000000001E-3</v>
      </c>
      <c r="I32" s="78">
        <f>TRUNC(I25*H32,2)</f>
        <v>0</v>
      </c>
      <c r="J32" s="38"/>
    </row>
    <row r="33" spans="1:10" x14ac:dyDescent="0.2">
      <c r="A33" s="10" t="s">
        <v>11</v>
      </c>
      <c r="B33" s="95" t="s">
        <v>18</v>
      </c>
      <c r="C33" s="95"/>
      <c r="D33" s="95"/>
      <c r="E33" s="95"/>
      <c r="F33" s="95"/>
      <c r="G33" s="95"/>
      <c r="H33" s="16">
        <v>2E-3</v>
      </c>
      <c r="I33" s="78">
        <f>TRUNC(I25*H33,2)</f>
        <v>0</v>
      </c>
      <c r="J33" s="38"/>
    </row>
    <row r="34" spans="1:10" x14ac:dyDescent="0.2">
      <c r="A34" s="10" t="s">
        <v>19</v>
      </c>
      <c r="B34" s="95" t="s">
        <v>20</v>
      </c>
      <c r="C34" s="95"/>
      <c r="D34" s="95"/>
      <c r="E34" s="95"/>
      <c r="F34" s="95"/>
      <c r="G34" s="95"/>
      <c r="H34" s="16">
        <v>0.08</v>
      </c>
      <c r="I34" s="78">
        <f>SUM(I25*H34)</f>
        <v>0</v>
      </c>
      <c r="J34" s="38"/>
    </row>
    <row r="35" spans="1:10" ht="15" x14ac:dyDescent="0.2">
      <c r="A35" s="96" t="s">
        <v>0</v>
      </c>
      <c r="B35" s="96"/>
      <c r="C35" s="96"/>
      <c r="D35" s="96"/>
      <c r="E35" s="96"/>
      <c r="F35" s="96"/>
      <c r="G35" s="96"/>
      <c r="H35" s="34">
        <f>SUM(H27:H34)</f>
        <v>0.33800000000000002</v>
      </c>
      <c r="I35" s="79">
        <f>SUM(I27:I34)</f>
        <v>0</v>
      </c>
    </row>
    <row r="36" spans="1:10" ht="15" x14ac:dyDescent="0.2">
      <c r="A36" s="13" t="s">
        <v>21</v>
      </c>
      <c r="B36" s="100" t="s">
        <v>69</v>
      </c>
      <c r="C36" s="100"/>
      <c r="D36" s="100"/>
      <c r="E36" s="100"/>
      <c r="F36" s="100"/>
      <c r="G36" s="100"/>
      <c r="H36" s="100"/>
      <c r="I36" s="12" t="s">
        <v>8</v>
      </c>
    </row>
    <row r="37" spans="1:10" ht="15" x14ac:dyDescent="0.2">
      <c r="A37" s="9" t="s">
        <v>1</v>
      </c>
      <c r="B37" s="131" t="s">
        <v>73</v>
      </c>
      <c r="C37" s="131"/>
      <c r="D37" s="131"/>
      <c r="E37" s="131"/>
      <c r="F37" s="131"/>
      <c r="G37" s="131"/>
      <c r="H37" s="131"/>
      <c r="I37" s="80">
        <f>(H38*H39)-(I15*H40)</f>
        <v>0</v>
      </c>
    </row>
    <row r="38" spans="1:10" ht="15" x14ac:dyDescent="0.2">
      <c r="A38" s="10" t="s">
        <v>144</v>
      </c>
      <c r="B38" s="129" t="s">
        <v>166</v>
      </c>
      <c r="C38" s="129"/>
      <c r="D38" s="129"/>
      <c r="E38" s="129"/>
      <c r="F38" s="129"/>
      <c r="G38" s="129"/>
      <c r="H38" s="18">
        <v>0</v>
      </c>
      <c r="I38" s="78" t="s">
        <v>38</v>
      </c>
      <c r="J38" s="39"/>
    </row>
    <row r="39" spans="1:10" ht="15" x14ac:dyDescent="0.2">
      <c r="A39" s="10" t="s">
        <v>145</v>
      </c>
      <c r="B39" s="129" t="s">
        <v>167</v>
      </c>
      <c r="C39" s="129"/>
      <c r="D39" s="129"/>
      <c r="E39" s="129"/>
      <c r="F39" s="129"/>
      <c r="G39" s="129"/>
      <c r="H39" s="19">
        <v>88</v>
      </c>
      <c r="I39" s="78" t="s">
        <v>38</v>
      </c>
    </row>
    <row r="40" spans="1:10" ht="15" x14ac:dyDescent="0.2">
      <c r="A40" s="10" t="s">
        <v>146</v>
      </c>
      <c r="B40" s="129" t="s">
        <v>149</v>
      </c>
      <c r="C40" s="129"/>
      <c r="D40" s="129"/>
      <c r="E40" s="129"/>
      <c r="F40" s="129"/>
      <c r="G40" s="129"/>
      <c r="H40" s="20">
        <v>0.06</v>
      </c>
      <c r="I40" s="78"/>
    </row>
    <row r="41" spans="1:10" ht="15" x14ac:dyDescent="0.2">
      <c r="A41" s="9" t="s">
        <v>3</v>
      </c>
      <c r="B41" s="130" t="s">
        <v>138</v>
      </c>
      <c r="C41" s="130"/>
      <c r="D41" s="130"/>
      <c r="E41" s="130"/>
      <c r="F41" s="130"/>
      <c r="G41" s="130"/>
      <c r="H41" s="8"/>
      <c r="I41" s="78">
        <f>H42-(H42*H43)</f>
        <v>0</v>
      </c>
    </row>
    <row r="42" spans="1:10" ht="15" x14ac:dyDescent="0.2">
      <c r="A42" s="10" t="s">
        <v>147</v>
      </c>
      <c r="B42" s="134" t="s">
        <v>151</v>
      </c>
      <c r="C42" s="135"/>
      <c r="D42" s="135"/>
      <c r="E42" s="135"/>
      <c r="F42" s="135"/>
      <c r="G42" s="136"/>
      <c r="H42" s="18">
        <v>0</v>
      </c>
      <c r="I42" s="78" t="s">
        <v>38</v>
      </c>
    </row>
    <row r="43" spans="1:10" ht="15" x14ac:dyDescent="0.2">
      <c r="A43" s="10" t="s">
        <v>148</v>
      </c>
      <c r="B43" s="134" t="s">
        <v>150</v>
      </c>
      <c r="C43" s="135"/>
      <c r="D43" s="135"/>
      <c r="E43" s="135"/>
      <c r="F43" s="135"/>
      <c r="G43" s="136"/>
      <c r="H43" s="20">
        <v>0.05</v>
      </c>
      <c r="I43" s="78" t="s">
        <v>38</v>
      </c>
    </row>
    <row r="44" spans="1:10" x14ac:dyDescent="0.2">
      <c r="A44" s="10" t="s">
        <v>4</v>
      </c>
      <c r="B44" s="95" t="s">
        <v>139</v>
      </c>
      <c r="C44" s="95"/>
      <c r="D44" s="95"/>
      <c r="E44" s="95"/>
      <c r="F44" s="95"/>
      <c r="G44" s="95"/>
      <c r="H44" s="21"/>
      <c r="I44" s="78">
        <v>0</v>
      </c>
      <c r="J44" s="38"/>
    </row>
    <row r="45" spans="1:10" x14ac:dyDescent="0.2">
      <c r="A45" s="10" t="s">
        <v>5</v>
      </c>
      <c r="B45" s="95" t="s">
        <v>140</v>
      </c>
      <c r="C45" s="95"/>
      <c r="D45" s="95"/>
      <c r="E45" s="95"/>
      <c r="F45" s="95"/>
      <c r="G45" s="95"/>
      <c r="H45" s="21"/>
      <c r="I45" s="80">
        <f>(I16*3%)/12*3</f>
        <v>0</v>
      </c>
      <c r="J45" s="38"/>
    </row>
    <row r="46" spans="1:10" ht="15" x14ac:dyDescent="0.2">
      <c r="A46" s="96" t="s">
        <v>0</v>
      </c>
      <c r="B46" s="96"/>
      <c r="C46" s="96"/>
      <c r="D46" s="96"/>
      <c r="E46" s="96"/>
      <c r="F46" s="96"/>
      <c r="G46" s="96"/>
      <c r="H46" s="96"/>
      <c r="I46" s="79">
        <f>SUM(I37:I45)</f>
        <v>0</v>
      </c>
    </row>
    <row r="47" spans="1:10" ht="15" x14ac:dyDescent="0.2">
      <c r="A47" s="126"/>
      <c r="B47" s="127"/>
      <c r="C47" s="127"/>
      <c r="D47" s="127"/>
      <c r="E47" s="127"/>
      <c r="F47" s="127"/>
      <c r="G47" s="127"/>
      <c r="H47" s="127"/>
      <c r="I47" s="128"/>
    </row>
    <row r="48" spans="1:10" ht="15" x14ac:dyDescent="0.2">
      <c r="A48" s="106" t="s">
        <v>72</v>
      </c>
      <c r="B48" s="106"/>
      <c r="C48" s="106"/>
      <c r="D48" s="106"/>
      <c r="E48" s="106"/>
      <c r="F48" s="106"/>
      <c r="G48" s="106"/>
      <c r="H48" s="106"/>
      <c r="I48" s="106"/>
    </row>
    <row r="49" spans="1:10" ht="15" x14ac:dyDescent="0.2">
      <c r="A49" s="13">
        <v>2</v>
      </c>
      <c r="B49" s="100" t="s">
        <v>25</v>
      </c>
      <c r="C49" s="100"/>
      <c r="D49" s="100"/>
      <c r="E49" s="100"/>
      <c r="F49" s="100"/>
      <c r="G49" s="100"/>
      <c r="H49" s="100"/>
      <c r="I49" s="14" t="s">
        <v>8</v>
      </c>
    </row>
    <row r="50" spans="1:10" x14ac:dyDescent="0.2">
      <c r="A50" s="10" t="s">
        <v>12</v>
      </c>
      <c r="B50" s="95" t="s">
        <v>71</v>
      </c>
      <c r="C50" s="95"/>
      <c r="D50" s="95"/>
      <c r="E50" s="95"/>
      <c r="F50" s="95"/>
      <c r="G50" s="95"/>
      <c r="H50" s="95"/>
      <c r="I50" s="78">
        <f>I22</f>
        <v>0</v>
      </c>
    </row>
    <row r="51" spans="1:10" x14ac:dyDescent="0.2">
      <c r="A51" s="10" t="s">
        <v>13</v>
      </c>
      <c r="B51" s="95" t="s">
        <v>70</v>
      </c>
      <c r="C51" s="95"/>
      <c r="D51" s="95"/>
      <c r="E51" s="95"/>
      <c r="F51" s="95"/>
      <c r="G51" s="95"/>
      <c r="H51" s="95"/>
      <c r="I51" s="78">
        <f>I35</f>
        <v>0</v>
      </c>
    </row>
    <row r="52" spans="1:10" x14ac:dyDescent="0.2">
      <c r="A52" s="10" t="s">
        <v>21</v>
      </c>
      <c r="B52" s="95" t="s">
        <v>69</v>
      </c>
      <c r="C52" s="95"/>
      <c r="D52" s="95"/>
      <c r="E52" s="95"/>
      <c r="F52" s="95"/>
      <c r="G52" s="95"/>
      <c r="H52" s="95"/>
      <c r="I52" s="78">
        <f>I46</f>
        <v>0</v>
      </c>
    </row>
    <row r="53" spans="1:10" ht="15" x14ac:dyDescent="0.2">
      <c r="A53" s="96" t="s">
        <v>0</v>
      </c>
      <c r="B53" s="96"/>
      <c r="C53" s="96"/>
      <c r="D53" s="96"/>
      <c r="E53" s="96"/>
      <c r="F53" s="96"/>
      <c r="G53" s="96"/>
      <c r="H53" s="96"/>
      <c r="I53" s="79">
        <f>SUM(I50:I52)</f>
        <v>0</v>
      </c>
    </row>
    <row r="54" spans="1:10" ht="15" x14ac:dyDescent="0.2">
      <c r="A54" s="108"/>
      <c r="B54" s="108"/>
      <c r="C54" s="108"/>
      <c r="D54" s="108"/>
      <c r="E54" s="108"/>
      <c r="F54" s="108"/>
      <c r="G54" s="108"/>
      <c r="H54" s="108"/>
      <c r="I54" s="108"/>
    </row>
    <row r="55" spans="1:10" ht="15" x14ac:dyDescent="0.2">
      <c r="A55" s="106" t="s">
        <v>68</v>
      </c>
      <c r="B55" s="106"/>
      <c r="C55" s="106"/>
      <c r="D55" s="106"/>
      <c r="E55" s="106"/>
      <c r="F55" s="106"/>
      <c r="G55" s="106"/>
      <c r="H55" s="106"/>
      <c r="I55" s="106"/>
    </row>
    <row r="56" spans="1:10" ht="15" x14ac:dyDescent="0.2">
      <c r="A56" s="11">
        <v>3</v>
      </c>
      <c r="B56" s="100" t="s">
        <v>67</v>
      </c>
      <c r="C56" s="100"/>
      <c r="D56" s="100"/>
      <c r="E56" s="100"/>
      <c r="F56" s="100"/>
      <c r="G56" s="100"/>
      <c r="H56" s="11" t="s">
        <v>58</v>
      </c>
      <c r="I56" s="12" t="s">
        <v>8</v>
      </c>
    </row>
    <row r="57" spans="1:10" x14ac:dyDescent="0.2">
      <c r="A57" s="10" t="s">
        <v>1</v>
      </c>
      <c r="B57" s="95" t="s">
        <v>66</v>
      </c>
      <c r="C57" s="95"/>
      <c r="D57" s="95"/>
      <c r="E57" s="95"/>
      <c r="F57" s="95"/>
      <c r="G57" s="95"/>
      <c r="H57" s="22">
        <v>4.1999999999999997E-3</v>
      </c>
      <c r="I57" s="78">
        <f>H57*I16</f>
        <v>0</v>
      </c>
      <c r="J57" s="38"/>
    </row>
    <row r="58" spans="1:10" x14ac:dyDescent="0.2">
      <c r="A58" s="10" t="s">
        <v>3</v>
      </c>
      <c r="B58" s="101" t="s">
        <v>65</v>
      </c>
      <c r="C58" s="101"/>
      <c r="D58" s="101"/>
      <c r="E58" s="101"/>
      <c r="F58" s="101"/>
      <c r="G58" s="101"/>
      <c r="H58" s="16">
        <v>2.9999999999999997E-4</v>
      </c>
      <c r="I58" s="78">
        <f>H58*I16</f>
        <v>0</v>
      </c>
      <c r="J58" s="38"/>
    </row>
    <row r="59" spans="1:10" x14ac:dyDescent="0.2">
      <c r="A59" s="10" t="s">
        <v>4</v>
      </c>
      <c r="B59" s="95" t="s">
        <v>64</v>
      </c>
      <c r="C59" s="95"/>
      <c r="D59" s="95"/>
      <c r="E59" s="95"/>
      <c r="F59" s="95"/>
      <c r="G59" s="95"/>
      <c r="H59" s="22">
        <v>3.44E-2</v>
      </c>
      <c r="I59" s="78">
        <f>H59*I16</f>
        <v>0</v>
      </c>
      <c r="J59" s="38"/>
    </row>
    <row r="60" spans="1:10" x14ac:dyDescent="0.2">
      <c r="A60" s="10" t="s">
        <v>5</v>
      </c>
      <c r="B60" s="95" t="s">
        <v>63</v>
      </c>
      <c r="C60" s="95"/>
      <c r="D60" s="95"/>
      <c r="E60" s="95"/>
      <c r="F60" s="95"/>
      <c r="G60" s="95"/>
      <c r="H60" s="22">
        <f>(((7/30)/12))</f>
        <v>1.9444444444444445E-2</v>
      </c>
      <c r="I60" s="78">
        <f>H60*I16</f>
        <v>0</v>
      </c>
      <c r="J60" s="38"/>
    </row>
    <row r="61" spans="1:10" x14ac:dyDescent="0.2">
      <c r="A61" s="10" t="s">
        <v>9</v>
      </c>
      <c r="B61" s="101" t="s">
        <v>62</v>
      </c>
      <c r="C61" s="101"/>
      <c r="D61" s="101"/>
      <c r="E61" s="101"/>
      <c r="F61" s="101"/>
      <c r="G61" s="101"/>
      <c r="H61" s="16">
        <f>H35*H60</f>
        <v>6.5722222222222224E-3</v>
      </c>
      <c r="I61" s="78">
        <f>H61*I16</f>
        <v>0</v>
      </c>
      <c r="J61" s="38"/>
    </row>
    <row r="62" spans="1:10" x14ac:dyDescent="0.2">
      <c r="A62" s="10" t="s">
        <v>10</v>
      </c>
      <c r="B62" s="95" t="s">
        <v>61</v>
      </c>
      <c r="C62" s="95"/>
      <c r="D62" s="95"/>
      <c r="E62" s="95"/>
      <c r="F62" s="95"/>
      <c r="G62" s="95"/>
      <c r="H62" s="22">
        <f>H34*0.4*H60</f>
        <v>6.2222222222222225E-4</v>
      </c>
      <c r="I62" s="78">
        <f>H62*I16</f>
        <v>0</v>
      </c>
      <c r="J62" s="38"/>
    </row>
    <row r="63" spans="1:10" ht="15" x14ac:dyDescent="0.2">
      <c r="A63" s="102" t="s">
        <v>155</v>
      </c>
      <c r="B63" s="103"/>
      <c r="C63" s="103"/>
      <c r="D63" s="103"/>
      <c r="E63" s="103"/>
      <c r="F63" s="103"/>
      <c r="G63" s="104"/>
      <c r="H63" s="32">
        <f>SUM(H57:H62)</f>
        <v>6.5538888888888883E-2</v>
      </c>
      <c r="I63" s="79">
        <f>SUM(I57:I62)</f>
        <v>0</v>
      </c>
    </row>
    <row r="64" spans="1:10" ht="15" x14ac:dyDescent="0.2">
      <c r="A64" s="96" t="s">
        <v>60</v>
      </c>
      <c r="B64" s="96"/>
      <c r="C64" s="96"/>
      <c r="D64" s="96"/>
      <c r="E64" s="96"/>
      <c r="F64" s="96"/>
      <c r="G64" s="96"/>
      <c r="H64" s="31" t="s">
        <v>49</v>
      </c>
      <c r="I64" s="79">
        <f>I16</f>
        <v>0</v>
      </c>
    </row>
    <row r="65" spans="1:10" ht="15" x14ac:dyDescent="0.2">
      <c r="A65" s="96"/>
      <c r="B65" s="96"/>
      <c r="C65" s="96"/>
      <c r="D65" s="96"/>
      <c r="E65" s="96"/>
      <c r="F65" s="96"/>
      <c r="G65" s="96"/>
      <c r="H65" s="31" t="s">
        <v>48</v>
      </c>
      <c r="I65" s="79">
        <f>I53</f>
        <v>0</v>
      </c>
    </row>
    <row r="66" spans="1:10" ht="15" x14ac:dyDescent="0.2">
      <c r="A66" s="96"/>
      <c r="B66" s="96"/>
      <c r="C66" s="96"/>
      <c r="D66" s="96"/>
      <c r="E66" s="96"/>
      <c r="F66" s="96"/>
      <c r="G66" s="96"/>
      <c r="H66" s="31" t="s">
        <v>47</v>
      </c>
      <c r="I66" s="79">
        <f>I63</f>
        <v>0</v>
      </c>
    </row>
    <row r="67" spans="1:10" ht="15" x14ac:dyDescent="0.2">
      <c r="A67" s="96"/>
      <c r="B67" s="96"/>
      <c r="C67" s="96"/>
      <c r="D67" s="96"/>
      <c r="E67" s="96"/>
      <c r="F67" s="96"/>
      <c r="G67" s="96"/>
      <c r="H67" s="33" t="s">
        <v>0</v>
      </c>
      <c r="I67" s="82">
        <f>SUM(I64:I66)</f>
        <v>0</v>
      </c>
    </row>
    <row r="68" spans="1:10" ht="15" x14ac:dyDescent="0.2">
      <c r="A68" s="126"/>
      <c r="B68" s="127"/>
      <c r="C68" s="127"/>
      <c r="D68" s="127"/>
      <c r="E68" s="127"/>
      <c r="F68" s="127"/>
      <c r="G68" s="127"/>
      <c r="H68" s="127"/>
      <c r="I68" s="128"/>
    </row>
    <row r="69" spans="1:10" ht="15" x14ac:dyDescent="0.2">
      <c r="A69" s="109" t="s">
        <v>59</v>
      </c>
      <c r="B69" s="109"/>
      <c r="C69" s="109"/>
      <c r="D69" s="109"/>
      <c r="E69" s="109"/>
      <c r="F69" s="109"/>
      <c r="G69" s="109"/>
      <c r="H69" s="109"/>
      <c r="I69" s="109"/>
    </row>
    <row r="70" spans="1:10" ht="15" x14ac:dyDescent="0.25">
      <c r="A70" s="23" t="s">
        <v>22</v>
      </c>
      <c r="B70" s="116" t="s">
        <v>53</v>
      </c>
      <c r="C70" s="116"/>
      <c r="D70" s="116"/>
      <c r="E70" s="116"/>
      <c r="F70" s="116"/>
      <c r="G70" s="116"/>
      <c r="H70" s="11" t="s">
        <v>58</v>
      </c>
      <c r="I70" s="24" t="s">
        <v>8</v>
      </c>
    </row>
    <row r="71" spans="1:10" x14ac:dyDescent="0.2">
      <c r="A71" s="25" t="s">
        <v>1</v>
      </c>
      <c r="B71" s="117" t="s">
        <v>157</v>
      </c>
      <c r="C71" s="118"/>
      <c r="D71" s="118"/>
      <c r="E71" s="118"/>
      <c r="F71" s="118"/>
      <c r="G71" s="119"/>
      <c r="H71" s="16">
        <v>8.3299999999999999E-2</v>
      </c>
      <c r="I71" s="78">
        <f>H71*$I$16</f>
        <v>0</v>
      </c>
    </row>
    <row r="72" spans="1:10" x14ac:dyDescent="0.2">
      <c r="A72" s="25" t="s">
        <v>3</v>
      </c>
      <c r="B72" s="117" t="s">
        <v>158</v>
      </c>
      <c r="C72" s="118"/>
      <c r="D72" s="118"/>
      <c r="E72" s="118"/>
      <c r="F72" s="118"/>
      <c r="G72" s="119"/>
      <c r="H72" s="16">
        <v>1.3899999999999999E-2</v>
      </c>
      <c r="I72" s="78">
        <f t="shared" ref="I72:I76" si="0">H72*$I$16</f>
        <v>0</v>
      </c>
    </row>
    <row r="73" spans="1:10" x14ac:dyDescent="0.2">
      <c r="A73" s="25" t="s">
        <v>4</v>
      </c>
      <c r="B73" s="101" t="s">
        <v>55</v>
      </c>
      <c r="C73" s="101"/>
      <c r="D73" s="101"/>
      <c r="E73" s="101"/>
      <c r="F73" s="101"/>
      <c r="G73" s="101"/>
      <c r="H73" s="16">
        <v>8.9999999999999998E-4</v>
      </c>
      <c r="I73" s="78">
        <f t="shared" si="0"/>
        <v>0</v>
      </c>
    </row>
    <row r="74" spans="1:10" x14ac:dyDescent="0.2">
      <c r="A74" s="25" t="s">
        <v>5</v>
      </c>
      <c r="B74" s="101" t="s">
        <v>57</v>
      </c>
      <c r="C74" s="101"/>
      <c r="D74" s="101"/>
      <c r="E74" s="101"/>
      <c r="F74" s="101"/>
      <c r="G74" s="101"/>
      <c r="H74" s="16">
        <v>2.0000000000000001E-4</v>
      </c>
      <c r="I74" s="78">
        <f t="shared" si="0"/>
        <v>0</v>
      </c>
    </row>
    <row r="75" spans="1:10" x14ac:dyDescent="0.2">
      <c r="A75" s="25" t="s">
        <v>9</v>
      </c>
      <c r="B75" s="101" t="s">
        <v>23</v>
      </c>
      <c r="C75" s="101"/>
      <c r="D75" s="101"/>
      <c r="E75" s="101"/>
      <c r="F75" s="101"/>
      <c r="G75" s="101"/>
      <c r="H75" s="16">
        <v>2.8E-3</v>
      </c>
      <c r="I75" s="78">
        <f t="shared" si="0"/>
        <v>0</v>
      </c>
    </row>
    <row r="76" spans="1:10" x14ac:dyDescent="0.2">
      <c r="A76" s="10" t="s">
        <v>10</v>
      </c>
      <c r="B76" s="101" t="s">
        <v>56</v>
      </c>
      <c r="C76" s="101"/>
      <c r="D76" s="101"/>
      <c r="E76" s="101"/>
      <c r="F76" s="101"/>
      <c r="G76" s="101"/>
      <c r="H76" s="16">
        <v>2.9999999999999997E-4</v>
      </c>
      <c r="I76" s="78">
        <f t="shared" si="0"/>
        <v>0</v>
      </c>
      <c r="J76" s="38"/>
    </row>
    <row r="77" spans="1:10" ht="15" x14ac:dyDescent="0.25">
      <c r="A77" s="120" t="s">
        <v>159</v>
      </c>
      <c r="B77" s="121"/>
      <c r="C77" s="121"/>
      <c r="D77" s="121"/>
      <c r="E77" s="121"/>
      <c r="F77" s="121"/>
      <c r="G77" s="122"/>
      <c r="H77" s="67">
        <f>SUM(H71:H76)</f>
        <v>0.10139999999999999</v>
      </c>
      <c r="I77" s="81">
        <f>SUM(I71:I76)</f>
        <v>0</v>
      </c>
      <c r="J77" s="38"/>
    </row>
    <row r="78" spans="1:10" x14ac:dyDescent="0.2">
      <c r="A78" s="10" t="s">
        <v>11</v>
      </c>
      <c r="B78" s="123" t="s">
        <v>160</v>
      </c>
      <c r="C78" s="124"/>
      <c r="D78" s="124"/>
      <c r="E78" s="124"/>
      <c r="F78" s="124"/>
      <c r="G78" s="125"/>
      <c r="H78" s="16">
        <f>(H77-H73)*(1/12+1/12+1/12/3)</f>
        <v>1.9541666666666662E-2</v>
      </c>
      <c r="I78" s="78">
        <f>H78*$I$16</f>
        <v>0</v>
      </c>
      <c r="J78" s="38"/>
    </row>
    <row r="79" spans="1:10" ht="15" x14ac:dyDescent="0.25">
      <c r="A79" s="120" t="s">
        <v>161</v>
      </c>
      <c r="B79" s="121"/>
      <c r="C79" s="121"/>
      <c r="D79" s="121"/>
      <c r="E79" s="121"/>
      <c r="F79" s="121"/>
      <c r="G79" s="122"/>
      <c r="H79" s="68">
        <f>H77+H78</f>
        <v>0.12094166666666666</v>
      </c>
      <c r="I79" s="81">
        <f>I77+I78</f>
        <v>0</v>
      </c>
      <c r="J79" s="38"/>
    </row>
    <row r="80" spans="1:10" x14ac:dyDescent="0.2">
      <c r="A80" s="25" t="s">
        <v>19</v>
      </c>
      <c r="B80" s="101" t="s">
        <v>162</v>
      </c>
      <c r="C80" s="101"/>
      <c r="D80" s="101"/>
      <c r="E80" s="101"/>
      <c r="F80" s="101"/>
      <c r="G80" s="101"/>
      <c r="H80" s="16">
        <f>H79*H35</f>
        <v>4.0878283333333335E-2</v>
      </c>
      <c r="I80" s="78">
        <f>H80*I16</f>
        <v>0</v>
      </c>
    </row>
    <row r="81" spans="1:10" ht="15" x14ac:dyDescent="0.25">
      <c r="A81" s="113" t="s">
        <v>156</v>
      </c>
      <c r="B81" s="114"/>
      <c r="C81" s="114"/>
      <c r="D81" s="114"/>
      <c r="E81" s="114"/>
      <c r="F81" s="114"/>
      <c r="G81" s="115"/>
      <c r="H81" s="69">
        <f>H79+H80</f>
        <v>0.16181994999999999</v>
      </c>
      <c r="I81" s="79">
        <f>I79+I80</f>
        <v>0</v>
      </c>
    </row>
    <row r="82" spans="1:10" ht="15" x14ac:dyDescent="0.2">
      <c r="A82" s="126"/>
      <c r="B82" s="127"/>
      <c r="C82" s="127"/>
      <c r="D82" s="127"/>
      <c r="E82" s="127"/>
      <c r="F82" s="127"/>
      <c r="G82" s="127"/>
      <c r="H82" s="127"/>
      <c r="I82" s="128"/>
    </row>
    <row r="83" spans="1:10" ht="15" x14ac:dyDescent="0.2">
      <c r="A83" s="106" t="s">
        <v>54</v>
      </c>
      <c r="B83" s="106"/>
      <c r="C83" s="106"/>
      <c r="D83" s="106"/>
      <c r="E83" s="106"/>
      <c r="F83" s="106"/>
      <c r="G83" s="106"/>
      <c r="H83" s="106"/>
      <c r="I83" s="106"/>
    </row>
    <row r="84" spans="1:10" ht="15" x14ac:dyDescent="0.2">
      <c r="A84" s="13">
        <v>4</v>
      </c>
      <c r="B84" s="100" t="s">
        <v>31</v>
      </c>
      <c r="C84" s="100"/>
      <c r="D84" s="100"/>
      <c r="E84" s="100"/>
      <c r="F84" s="100"/>
      <c r="G84" s="100"/>
      <c r="H84" s="100"/>
      <c r="I84" s="14" t="s">
        <v>8</v>
      </c>
    </row>
    <row r="85" spans="1:10" ht="14.25" customHeight="1" x14ac:dyDescent="0.2">
      <c r="A85" s="10" t="s">
        <v>22</v>
      </c>
      <c r="B85" s="134" t="s">
        <v>53</v>
      </c>
      <c r="C85" s="135"/>
      <c r="D85" s="135"/>
      <c r="E85" s="135"/>
      <c r="F85" s="135"/>
      <c r="G85" s="135"/>
      <c r="H85" s="136"/>
      <c r="I85" s="78">
        <f>I81</f>
        <v>0</v>
      </c>
    </row>
    <row r="86" spans="1:10" ht="15" x14ac:dyDescent="0.2">
      <c r="A86" s="96" t="s">
        <v>0</v>
      </c>
      <c r="B86" s="96"/>
      <c r="C86" s="96"/>
      <c r="D86" s="96"/>
      <c r="E86" s="96"/>
      <c r="F86" s="96"/>
      <c r="G86" s="96"/>
      <c r="H86" s="96"/>
      <c r="I86" s="79">
        <f>SUM(I85:I85)</f>
        <v>0</v>
      </c>
    </row>
    <row r="87" spans="1:10" ht="15" x14ac:dyDescent="0.2">
      <c r="A87" s="108"/>
      <c r="B87" s="108"/>
      <c r="C87" s="108"/>
      <c r="D87" s="108"/>
      <c r="E87" s="108"/>
      <c r="F87" s="108"/>
      <c r="G87" s="108"/>
      <c r="H87" s="108"/>
      <c r="I87" s="108"/>
    </row>
    <row r="88" spans="1:10" ht="15" x14ac:dyDescent="0.2">
      <c r="A88" s="109" t="s">
        <v>52</v>
      </c>
      <c r="B88" s="109"/>
      <c r="C88" s="109"/>
      <c r="D88" s="109"/>
      <c r="E88" s="109"/>
      <c r="F88" s="109"/>
      <c r="G88" s="109"/>
      <c r="H88" s="109"/>
      <c r="I88" s="109"/>
    </row>
    <row r="89" spans="1:10" ht="15" x14ac:dyDescent="0.2">
      <c r="A89" s="13">
        <v>5</v>
      </c>
      <c r="B89" s="100" t="s">
        <v>51</v>
      </c>
      <c r="C89" s="100"/>
      <c r="D89" s="100"/>
      <c r="E89" s="100"/>
      <c r="F89" s="100"/>
      <c r="G89" s="100"/>
      <c r="H89" s="100"/>
      <c r="I89" s="14" t="s">
        <v>8</v>
      </c>
    </row>
    <row r="90" spans="1:10" x14ac:dyDescent="0.2">
      <c r="A90" s="10" t="s">
        <v>1</v>
      </c>
      <c r="B90" s="95" t="s">
        <v>92</v>
      </c>
      <c r="C90" s="95"/>
      <c r="D90" s="95"/>
      <c r="E90" s="95"/>
      <c r="F90" s="95"/>
      <c r="G90" s="95"/>
      <c r="H90" s="95"/>
      <c r="I90" s="78">
        <f>UNIFORMES!F9</f>
        <v>0</v>
      </c>
      <c r="J90" s="38"/>
    </row>
    <row r="91" spans="1:10" ht="15" x14ac:dyDescent="0.2">
      <c r="A91" s="96" t="s">
        <v>0</v>
      </c>
      <c r="B91" s="96"/>
      <c r="C91" s="96"/>
      <c r="D91" s="96"/>
      <c r="E91" s="96"/>
      <c r="F91" s="96"/>
      <c r="G91" s="96"/>
      <c r="H91" s="96"/>
      <c r="I91" s="83">
        <f>ROUND(SUM(I90:I90),2)</f>
        <v>0</v>
      </c>
    </row>
    <row r="92" spans="1:10" ht="15" x14ac:dyDescent="0.2">
      <c r="A92" s="105" t="s">
        <v>50</v>
      </c>
      <c r="B92" s="105"/>
      <c r="C92" s="105"/>
      <c r="D92" s="105"/>
      <c r="E92" s="105"/>
      <c r="F92" s="105"/>
      <c r="G92" s="105"/>
      <c r="H92" s="31" t="s">
        <v>49</v>
      </c>
      <c r="I92" s="83">
        <f>I16</f>
        <v>0</v>
      </c>
    </row>
    <row r="93" spans="1:10" ht="15" x14ac:dyDescent="0.2">
      <c r="A93" s="105"/>
      <c r="B93" s="105"/>
      <c r="C93" s="105"/>
      <c r="D93" s="105"/>
      <c r="E93" s="105"/>
      <c r="F93" s="105"/>
      <c r="G93" s="105"/>
      <c r="H93" s="31" t="s">
        <v>48</v>
      </c>
      <c r="I93" s="83">
        <f>I53</f>
        <v>0</v>
      </c>
    </row>
    <row r="94" spans="1:10" ht="15" x14ac:dyDescent="0.2">
      <c r="A94" s="105"/>
      <c r="B94" s="105"/>
      <c r="C94" s="105"/>
      <c r="D94" s="105"/>
      <c r="E94" s="105"/>
      <c r="F94" s="105"/>
      <c r="G94" s="105"/>
      <c r="H94" s="31" t="s">
        <v>47</v>
      </c>
      <c r="I94" s="83">
        <f>I63</f>
        <v>0</v>
      </c>
    </row>
    <row r="95" spans="1:10" ht="15" x14ac:dyDescent="0.2">
      <c r="A95" s="105"/>
      <c r="B95" s="105"/>
      <c r="C95" s="105"/>
      <c r="D95" s="105"/>
      <c r="E95" s="105"/>
      <c r="F95" s="105"/>
      <c r="G95" s="105"/>
      <c r="H95" s="31" t="s">
        <v>46</v>
      </c>
      <c r="I95" s="83">
        <f>I86</f>
        <v>0</v>
      </c>
    </row>
    <row r="96" spans="1:10" ht="15" x14ac:dyDescent="0.2">
      <c r="A96" s="105"/>
      <c r="B96" s="105"/>
      <c r="C96" s="105"/>
      <c r="D96" s="105"/>
      <c r="E96" s="105"/>
      <c r="F96" s="105"/>
      <c r="G96" s="105"/>
      <c r="H96" s="31" t="s">
        <v>45</v>
      </c>
      <c r="I96" s="82">
        <f>I91</f>
        <v>0</v>
      </c>
    </row>
    <row r="97" spans="1:9" ht="15" x14ac:dyDescent="0.2">
      <c r="A97" s="105"/>
      <c r="B97" s="105"/>
      <c r="C97" s="105"/>
      <c r="D97" s="105"/>
      <c r="E97" s="105"/>
      <c r="F97" s="105"/>
      <c r="G97" s="105"/>
      <c r="H97" s="31" t="s">
        <v>0</v>
      </c>
      <c r="I97" s="82">
        <f>SUM(I92:I96)</f>
        <v>0</v>
      </c>
    </row>
    <row r="98" spans="1:9" ht="15" x14ac:dyDescent="0.2">
      <c r="A98" s="110"/>
      <c r="B98" s="111"/>
      <c r="C98" s="111"/>
      <c r="D98" s="111"/>
      <c r="E98" s="111"/>
      <c r="F98" s="111"/>
      <c r="G98" s="111"/>
      <c r="H98" s="111"/>
      <c r="I98" s="112"/>
    </row>
    <row r="99" spans="1:9" ht="15" x14ac:dyDescent="0.2">
      <c r="A99" s="106" t="s">
        <v>44</v>
      </c>
      <c r="B99" s="106"/>
      <c r="C99" s="106"/>
      <c r="D99" s="106"/>
      <c r="E99" s="106"/>
      <c r="F99" s="106"/>
      <c r="G99" s="106"/>
      <c r="H99" s="106"/>
      <c r="I99" s="106"/>
    </row>
    <row r="100" spans="1:9" ht="30" x14ac:dyDescent="0.2">
      <c r="A100" s="13">
        <v>6</v>
      </c>
      <c r="B100" s="107" t="s">
        <v>43</v>
      </c>
      <c r="C100" s="107"/>
      <c r="D100" s="107"/>
      <c r="E100" s="107"/>
      <c r="F100" s="107"/>
      <c r="G100" s="107"/>
      <c r="H100" s="11" t="s">
        <v>42</v>
      </c>
      <c r="I100" s="14" t="s">
        <v>8</v>
      </c>
    </row>
    <row r="101" spans="1:9" x14ac:dyDescent="0.2">
      <c r="A101" s="10" t="s">
        <v>1</v>
      </c>
      <c r="B101" s="101" t="s">
        <v>41</v>
      </c>
      <c r="C101" s="101"/>
      <c r="D101" s="101"/>
      <c r="E101" s="101"/>
      <c r="F101" s="101"/>
      <c r="G101" s="101"/>
      <c r="H101" s="26">
        <v>0</v>
      </c>
      <c r="I101" s="78">
        <f>SUM(H101*I118)</f>
        <v>0</v>
      </c>
    </row>
    <row r="102" spans="1:9" x14ac:dyDescent="0.2">
      <c r="A102" s="10" t="s">
        <v>3</v>
      </c>
      <c r="B102" s="101" t="s">
        <v>40</v>
      </c>
      <c r="C102" s="101"/>
      <c r="D102" s="101"/>
      <c r="E102" s="101"/>
      <c r="F102" s="101"/>
      <c r="G102" s="101"/>
      <c r="H102" s="26">
        <v>0</v>
      </c>
      <c r="I102" s="78">
        <f>H102*(I118+I101)</f>
        <v>0</v>
      </c>
    </row>
    <row r="103" spans="1:9" ht="15" x14ac:dyDescent="0.2">
      <c r="A103" s="10" t="s">
        <v>4</v>
      </c>
      <c r="B103" s="101" t="s">
        <v>24</v>
      </c>
      <c r="C103" s="101"/>
      <c r="D103" s="101"/>
      <c r="E103" s="101"/>
      <c r="F103" s="101"/>
      <c r="G103" s="101"/>
      <c r="H103" s="27">
        <f>SUM(H105+H106+H107)</f>
        <v>0</v>
      </c>
      <c r="I103" s="84">
        <f>SUM(I105:I107)</f>
        <v>0</v>
      </c>
    </row>
    <row r="104" spans="1:9" ht="15" x14ac:dyDescent="0.2">
      <c r="A104" s="9"/>
      <c r="B104" s="101" t="s">
        <v>39</v>
      </c>
      <c r="C104" s="101"/>
      <c r="D104" s="101"/>
      <c r="E104" s="101"/>
      <c r="F104" s="101"/>
      <c r="G104" s="101"/>
      <c r="H104" s="16" t="s">
        <v>38</v>
      </c>
      <c r="I104" s="78" t="s">
        <v>38</v>
      </c>
    </row>
    <row r="105" spans="1:9" ht="15" x14ac:dyDescent="0.2">
      <c r="A105" s="9"/>
      <c r="B105" s="95" t="s">
        <v>37</v>
      </c>
      <c r="C105" s="95"/>
      <c r="D105" s="95"/>
      <c r="E105" s="95"/>
      <c r="F105" s="95"/>
      <c r="G105" s="95"/>
      <c r="H105" s="28">
        <v>0</v>
      </c>
      <c r="I105" s="78">
        <f>SUM(H105*I120)</f>
        <v>0</v>
      </c>
    </row>
    <row r="106" spans="1:9" ht="15" x14ac:dyDescent="0.2">
      <c r="A106" s="9"/>
      <c r="B106" s="95" t="s">
        <v>36</v>
      </c>
      <c r="C106" s="95"/>
      <c r="D106" s="95"/>
      <c r="E106" s="95"/>
      <c r="F106" s="95"/>
      <c r="G106" s="95"/>
      <c r="H106" s="28">
        <v>0</v>
      </c>
      <c r="I106" s="78">
        <f>SUM(H106*I120)</f>
        <v>0</v>
      </c>
    </row>
    <row r="107" spans="1:9" ht="15" x14ac:dyDescent="0.2">
      <c r="A107" s="9"/>
      <c r="B107" s="95" t="s">
        <v>35</v>
      </c>
      <c r="C107" s="95"/>
      <c r="D107" s="95"/>
      <c r="E107" s="95"/>
      <c r="F107" s="95"/>
      <c r="G107" s="95"/>
      <c r="H107" s="28">
        <v>0</v>
      </c>
      <c r="I107" s="78">
        <f>SUM(H107*I120)</f>
        <v>0</v>
      </c>
    </row>
    <row r="108" spans="1:9" ht="15" x14ac:dyDescent="0.2">
      <c r="A108" s="96" t="s">
        <v>0</v>
      </c>
      <c r="B108" s="96"/>
      <c r="C108" s="96"/>
      <c r="D108" s="96"/>
      <c r="E108" s="96"/>
      <c r="F108" s="96"/>
      <c r="G108" s="96"/>
      <c r="H108" s="32">
        <f>H107+H106+H105+H102+H101</f>
        <v>0</v>
      </c>
      <c r="I108" s="79">
        <f>SUM(I101+I102+I105+I106+I107)</f>
        <v>0</v>
      </c>
    </row>
    <row r="109" spans="1:9" ht="15" x14ac:dyDescent="0.2">
      <c r="A109" s="97"/>
      <c r="B109" s="97"/>
      <c r="C109" s="97"/>
      <c r="D109" s="97"/>
      <c r="E109" s="97"/>
      <c r="F109" s="97"/>
      <c r="G109" s="97"/>
      <c r="H109" s="97"/>
      <c r="I109" s="97"/>
    </row>
    <row r="110" spans="1:9" x14ac:dyDescent="0.2">
      <c r="A110" s="98"/>
      <c r="B110" s="98"/>
      <c r="C110" s="98"/>
      <c r="D110" s="98"/>
      <c r="E110" s="98"/>
      <c r="F110" s="98"/>
      <c r="G110" s="98"/>
      <c r="H110" s="98"/>
      <c r="I110" s="98"/>
    </row>
    <row r="111" spans="1:9" ht="15" x14ac:dyDescent="0.2">
      <c r="A111" s="99" t="s">
        <v>143</v>
      </c>
      <c r="B111" s="99"/>
      <c r="C111" s="99"/>
      <c r="D111" s="99"/>
      <c r="E111" s="99"/>
      <c r="F111" s="99"/>
      <c r="G111" s="99"/>
      <c r="H111" s="99"/>
      <c r="I111" s="99"/>
    </row>
    <row r="112" spans="1:9" ht="15" x14ac:dyDescent="0.2">
      <c r="A112" s="100" t="s">
        <v>34</v>
      </c>
      <c r="B112" s="100"/>
      <c r="C112" s="100"/>
      <c r="D112" s="100"/>
      <c r="E112" s="100"/>
      <c r="F112" s="100"/>
      <c r="G112" s="100"/>
      <c r="H112" s="100"/>
      <c r="I112" s="12" t="s">
        <v>8</v>
      </c>
    </row>
    <row r="113" spans="1:9" x14ac:dyDescent="0.2">
      <c r="A113" s="29" t="s">
        <v>1</v>
      </c>
      <c r="B113" s="95" t="s">
        <v>33</v>
      </c>
      <c r="C113" s="95"/>
      <c r="D113" s="95"/>
      <c r="E113" s="95"/>
      <c r="F113" s="95"/>
      <c r="G113" s="95"/>
      <c r="H113" s="95"/>
      <c r="I113" s="17">
        <f>I16</f>
        <v>0</v>
      </c>
    </row>
    <row r="114" spans="1:9" x14ac:dyDescent="0.2">
      <c r="A114" s="29" t="s">
        <v>3</v>
      </c>
      <c r="B114" s="95" t="s">
        <v>25</v>
      </c>
      <c r="C114" s="95"/>
      <c r="D114" s="95"/>
      <c r="E114" s="95"/>
      <c r="F114" s="95"/>
      <c r="G114" s="95"/>
      <c r="H114" s="95"/>
      <c r="I114" s="17">
        <f>I53</f>
        <v>0</v>
      </c>
    </row>
    <row r="115" spans="1:9" x14ac:dyDescent="0.2">
      <c r="A115" s="29" t="s">
        <v>4</v>
      </c>
      <c r="B115" s="95" t="s">
        <v>32</v>
      </c>
      <c r="C115" s="95"/>
      <c r="D115" s="95"/>
      <c r="E115" s="95"/>
      <c r="F115" s="95"/>
      <c r="G115" s="95"/>
      <c r="H115" s="95"/>
      <c r="I115" s="17">
        <f>I63</f>
        <v>0</v>
      </c>
    </row>
    <row r="116" spans="1:9" x14ac:dyDescent="0.2">
      <c r="A116" s="29" t="s">
        <v>5</v>
      </c>
      <c r="B116" s="95" t="s">
        <v>31</v>
      </c>
      <c r="C116" s="95"/>
      <c r="D116" s="95"/>
      <c r="E116" s="95"/>
      <c r="F116" s="95"/>
      <c r="G116" s="95"/>
      <c r="H116" s="95"/>
      <c r="I116" s="17">
        <f>I86</f>
        <v>0</v>
      </c>
    </row>
    <row r="117" spans="1:9" x14ac:dyDescent="0.2">
      <c r="A117" s="29" t="s">
        <v>9</v>
      </c>
      <c r="B117" s="95" t="s">
        <v>30</v>
      </c>
      <c r="C117" s="95"/>
      <c r="D117" s="95"/>
      <c r="E117" s="95"/>
      <c r="F117" s="95"/>
      <c r="G117" s="95"/>
      <c r="H117" s="95"/>
      <c r="I117" s="17">
        <f>I91</f>
        <v>0</v>
      </c>
    </row>
    <row r="118" spans="1:9" ht="15" x14ac:dyDescent="0.25">
      <c r="A118" s="94" t="s">
        <v>29</v>
      </c>
      <c r="B118" s="94"/>
      <c r="C118" s="94"/>
      <c r="D118" s="94"/>
      <c r="E118" s="94"/>
      <c r="F118" s="94"/>
      <c r="G118" s="94"/>
      <c r="H118" s="94"/>
      <c r="I118" s="41">
        <f>SUM(I113:I117)</f>
        <v>0</v>
      </c>
    </row>
    <row r="119" spans="1:9" x14ac:dyDescent="0.2">
      <c r="A119" s="29" t="s">
        <v>10</v>
      </c>
      <c r="B119" s="95" t="s">
        <v>28</v>
      </c>
      <c r="C119" s="95"/>
      <c r="D119" s="95"/>
      <c r="E119" s="95"/>
      <c r="F119" s="95"/>
      <c r="G119" s="95"/>
      <c r="H119" s="95"/>
      <c r="I119" s="17">
        <f>I108</f>
        <v>0</v>
      </c>
    </row>
    <row r="120" spans="1:9" ht="15" x14ac:dyDescent="0.25">
      <c r="A120" s="94" t="s">
        <v>27</v>
      </c>
      <c r="B120" s="94"/>
      <c r="C120" s="94"/>
      <c r="D120" s="94"/>
      <c r="E120" s="94"/>
      <c r="F120" s="94"/>
      <c r="G120" s="94"/>
      <c r="H120" s="94"/>
      <c r="I120" s="41">
        <f>SUM(I118+I101+I102)/(1-H103)</f>
        <v>0</v>
      </c>
    </row>
  </sheetData>
  <mergeCells count="118">
    <mergeCell ref="B85:H85"/>
    <mergeCell ref="A47:I47"/>
    <mergeCell ref="A82:I82"/>
    <mergeCell ref="A1:I1"/>
    <mergeCell ref="B2:G2"/>
    <mergeCell ref="H2:I2"/>
    <mergeCell ref="B3:G3"/>
    <mergeCell ref="H3:I3"/>
    <mergeCell ref="B4:G4"/>
    <mergeCell ref="H4:I4"/>
    <mergeCell ref="B5:G5"/>
    <mergeCell ref="H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I13"/>
    <mergeCell ref="B14:G14"/>
    <mergeCell ref="B15:H15"/>
    <mergeCell ref="A16:H16"/>
    <mergeCell ref="A17:I17"/>
    <mergeCell ref="A18:I18"/>
    <mergeCell ref="B19:G19"/>
    <mergeCell ref="B33:G33"/>
    <mergeCell ref="B32:G32"/>
    <mergeCell ref="B20:G20"/>
    <mergeCell ref="B21:G21"/>
    <mergeCell ref="A22:G22"/>
    <mergeCell ref="A23:G25"/>
    <mergeCell ref="B26:G26"/>
    <mergeCell ref="B34:G34"/>
    <mergeCell ref="A35:G35"/>
    <mergeCell ref="B36:H36"/>
    <mergeCell ref="B37:H37"/>
    <mergeCell ref="B27:G27"/>
    <mergeCell ref="B28:G28"/>
    <mergeCell ref="B30:G30"/>
    <mergeCell ref="B31:G31"/>
    <mergeCell ref="B60:G60"/>
    <mergeCell ref="B29:C29"/>
    <mergeCell ref="B43:G43"/>
    <mergeCell ref="B42:G42"/>
    <mergeCell ref="A46:H46"/>
    <mergeCell ref="B51:H51"/>
    <mergeCell ref="B52:H52"/>
    <mergeCell ref="A53:H53"/>
    <mergeCell ref="A54:I54"/>
    <mergeCell ref="A55:I55"/>
    <mergeCell ref="B56:G56"/>
    <mergeCell ref="B57:G57"/>
    <mergeCell ref="B58:G58"/>
    <mergeCell ref="B59:G59"/>
    <mergeCell ref="B38:G38"/>
    <mergeCell ref="B39:G39"/>
    <mergeCell ref="B40:G40"/>
    <mergeCell ref="B41:G41"/>
    <mergeCell ref="B44:G44"/>
    <mergeCell ref="B45:G45"/>
    <mergeCell ref="A48:I48"/>
    <mergeCell ref="B49:H49"/>
    <mergeCell ref="B50:H50"/>
    <mergeCell ref="B76:G76"/>
    <mergeCell ref="B73:G73"/>
    <mergeCell ref="B80:G80"/>
    <mergeCell ref="B71:G71"/>
    <mergeCell ref="B72:G72"/>
    <mergeCell ref="A77:G77"/>
    <mergeCell ref="B78:G78"/>
    <mergeCell ref="A79:G79"/>
    <mergeCell ref="B61:G61"/>
    <mergeCell ref="B62:G62"/>
    <mergeCell ref="A68:I68"/>
    <mergeCell ref="B101:G101"/>
    <mergeCell ref="B102:G102"/>
    <mergeCell ref="B103:G103"/>
    <mergeCell ref="B104:G104"/>
    <mergeCell ref="B105:G105"/>
    <mergeCell ref="A91:H91"/>
    <mergeCell ref="A63:G63"/>
    <mergeCell ref="A92:G97"/>
    <mergeCell ref="A83:I83"/>
    <mergeCell ref="B84:H84"/>
    <mergeCell ref="B100:G100"/>
    <mergeCell ref="A99:I99"/>
    <mergeCell ref="A86:H86"/>
    <mergeCell ref="A87:I87"/>
    <mergeCell ref="A88:I88"/>
    <mergeCell ref="B89:H89"/>
    <mergeCell ref="B90:H90"/>
    <mergeCell ref="A98:I98"/>
    <mergeCell ref="A81:G81"/>
    <mergeCell ref="A64:G67"/>
    <mergeCell ref="A69:I69"/>
    <mergeCell ref="B70:G70"/>
    <mergeCell ref="B75:G75"/>
    <mergeCell ref="B74:G74"/>
    <mergeCell ref="A118:H118"/>
    <mergeCell ref="B119:H119"/>
    <mergeCell ref="A120:H120"/>
    <mergeCell ref="B106:G106"/>
    <mergeCell ref="B107:G107"/>
    <mergeCell ref="A108:G108"/>
    <mergeCell ref="A109:I109"/>
    <mergeCell ref="A110:I110"/>
    <mergeCell ref="A111:I111"/>
    <mergeCell ref="A112:H112"/>
    <mergeCell ref="B113:H113"/>
    <mergeCell ref="B114:H114"/>
    <mergeCell ref="B115:H115"/>
    <mergeCell ref="B116:H116"/>
    <mergeCell ref="B117:H117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  <ignoredErrors>
    <ignoredError sqref="I7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tabSelected="1" workbookViewId="0">
      <selection activeCell="B14" sqref="B14"/>
    </sheetView>
  </sheetViews>
  <sheetFormatPr defaultColWidth="66.5703125" defaultRowHeight="15.75" x14ac:dyDescent="0.25"/>
  <cols>
    <col min="1" max="1" width="109.42578125" style="1" bestFit="1" customWidth="1"/>
    <col min="2" max="2" width="16" style="1" bestFit="1" customWidth="1"/>
    <col min="3" max="3" width="20.7109375" style="1" bestFit="1" customWidth="1"/>
    <col min="4" max="4" width="17" style="1" bestFit="1" customWidth="1"/>
    <col min="5" max="5" width="8.28515625" style="1" bestFit="1" customWidth="1"/>
    <col min="6" max="6" width="16.140625" style="1" bestFit="1" customWidth="1"/>
    <col min="7" max="7" width="23.140625" style="1" bestFit="1" customWidth="1"/>
    <col min="8" max="8" width="10.5703125" style="1" customWidth="1"/>
    <col min="9" max="9" width="6.85546875" style="1" bestFit="1" customWidth="1"/>
    <col min="10" max="10" width="13.28515625" style="1" bestFit="1" customWidth="1"/>
    <col min="11" max="16384" width="66.5703125" style="1"/>
  </cols>
  <sheetData>
    <row r="1" spans="1:6" x14ac:dyDescent="0.25">
      <c r="A1" s="148" t="s">
        <v>136</v>
      </c>
      <c r="B1" s="148"/>
      <c r="C1" s="148"/>
      <c r="D1" s="148"/>
      <c r="E1" s="148"/>
      <c r="F1" s="148"/>
    </row>
    <row r="2" spans="1:6" x14ac:dyDescent="0.25">
      <c r="A2" s="35" t="s">
        <v>90</v>
      </c>
      <c r="B2" s="35" t="s">
        <v>87</v>
      </c>
      <c r="C2" s="48" t="s">
        <v>91</v>
      </c>
      <c r="D2" s="48" t="s">
        <v>88</v>
      </c>
      <c r="E2" s="48" t="s">
        <v>93</v>
      </c>
      <c r="F2" s="48" t="s">
        <v>89</v>
      </c>
    </row>
    <row r="3" spans="1:6" x14ac:dyDescent="0.25">
      <c r="A3" s="42" t="s">
        <v>174</v>
      </c>
      <c r="B3" s="43">
        <v>2</v>
      </c>
      <c r="C3" s="44">
        <v>0</v>
      </c>
      <c r="D3" s="45">
        <f>B3*C3</f>
        <v>0</v>
      </c>
      <c r="E3" s="150">
        <v>12</v>
      </c>
      <c r="F3" s="45">
        <f>D3/E3</f>
        <v>0</v>
      </c>
    </row>
    <row r="4" spans="1:6" x14ac:dyDescent="0.25">
      <c r="A4" s="42" t="s">
        <v>175</v>
      </c>
      <c r="B4" s="43">
        <v>2</v>
      </c>
      <c r="C4" s="44">
        <v>0</v>
      </c>
      <c r="D4" s="45">
        <f t="shared" ref="D4:D7" si="0">B4*C4</f>
        <v>0</v>
      </c>
      <c r="E4" s="151"/>
      <c r="F4" s="45">
        <f>D4/E3</f>
        <v>0</v>
      </c>
    </row>
    <row r="5" spans="1:6" x14ac:dyDescent="0.25">
      <c r="A5" s="42" t="s">
        <v>176</v>
      </c>
      <c r="B5" s="43">
        <v>2</v>
      </c>
      <c r="C5" s="44">
        <v>0</v>
      </c>
      <c r="D5" s="45">
        <f t="shared" si="0"/>
        <v>0</v>
      </c>
      <c r="E5" s="151"/>
      <c r="F5" s="45">
        <f>D5/E3</f>
        <v>0</v>
      </c>
    </row>
    <row r="6" spans="1:6" x14ac:dyDescent="0.25">
      <c r="A6" s="42" t="s">
        <v>177</v>
      </c>
      <c r="B6" s="43">
        <v>2</v>
      </c>
      <c r="C6" s="44">
        <v>0</v>
      </c>
      <c r="D6" s="45">
        <f t="shared" si="0"/>
        <v>0</v>
      </c>
      <c r="E6" s="151"/>
      <c r="F6" s="45">
        <f>D6/E3</f>
        <v>0</v>
      </c>
    </row>
    <row r="7" spans="1:6" x14ac:dyDescent="0.25">
      <c r="A7" s="42" t="s">
        <v>178</v>
      </c>
      <c r="B7" s="43">
        <v>2</v>
      </c>
      <c r="C7" s="44">
        <v>0</v>
      </c>
      <c r="D7" s="45">
        <f t="shared" si="0"/>
        <v>0</v>
      </c>
      <c r="E7" s="151"/>
      <c r="F7" s="45">
        <f>D7/E3</f>
        <v>0</v>
      </c>
    </row>
    <row r="8" spans="1:6" x14ac:dyDescent="0.25">
      <c r="A8" s="42" t="s">
        <v>179</v>
      </c>
      <c r="B8" s="49">
        <v>1</v>
      </c>
      <c r="C8" s="44">
        <v>0</v>
      </c>
      <c r="D8" s="45">
        <f t="shared" ref="D8" si="1">B8*C8</f>
        <v>0</v>
      </c>
      <c r="E8" s="152"/>
      <c r="F8" s="45">
        <f>D8/E3</f>
        <v>0</v>
      </c>
    </row>
    <row r="9" spans="1:6" x14ac:dyDescent="0.25">
      <c r="A9" s="149" t="s">
        <v>88</v>
      </c>
      <c r="B9" s="149"/>
      <c r="C9" s="149"/>
      <c r="D9" s="149"/>
      <c r="E9" s="149"/>
      <c r="F9" s="46">
        <f>SUM(F3:F8)</f>
        <v>0</v>
      </c>
    </row>
    <row r="10" spans="1:6" x14ac:dyDescent="0.25">
      <c r="C10" s="47"/>
      <c r="D10" s="47"/>
      <c r="E10" s="47"/>
      <c r="F10" s="47"/>
    </row>
  </sheetData>
  <mergeCells count="3">
    <mergeCell ref="A1:F1"/>
    <mergeCell ref="A9:E9"/>
    <mergeCell ref="E3:E8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C63D8-0CC7-47B8-8DCD-1BE994E65C49}">
  <dimension ref="A1:I37"/>
  <sheetViews>
    <sheetView zoomScale="160" zoomScaleNormal="160" workbookViewId="0">
      <selection activeCell="H21" sqref="H21:I21"/>
    </sheetView>
  </sheetViews>
  <sheetFormatPr defaultRowHeight="14.25" x14ac:dyDescent="0.2"/>
  <cols>
    <col min="1" max="1" width="2.42578125" style="47" bestFit="1" customWidth="1"/>
    <col min="2" max="2" width="9.140625" style="47"/>
    <col min="3" max="3" width="15.42578125" style="47" bestFit="1" customWidth="1"/>
    <col min="4" max="4" width="7.85546875" style="47" bestFit="1" customWidth="1"/>
    <col min="5" max="5" width="9.140625" style="47"/>
    <col min="6" max="6" width="23.28515625" style="47" customWidth="1"/>
    <col min="7" max="7" width="9.140625" style="47"/>
    <col min="8" max="8" width="8" style="47" bestFit="1" customWidth="1"/>
    <col min="9" max="9" width="23.85546875" style="47" customWidth="1"/>
    <col min="10" max="16384" width="9.140625" style="47"/>
  </cols>
  <sheetData>
    <row r="1" spans="1:9" ht="15" x14ac:dyDescent="0.2">
      <c r="A1" s="187" t="s">
        <v>122</v>
      </c>
      <c r="B1" s="188"/>
      <c r="C1" s="188"/>
      <c r="D1" s="188"/>
      <c r="E1" s="188"/>
      <c r="F1" s="188"/>
      <c r="G1" s="188"/>
      <c r="H1" s="188"/>
      <c r="I1" s="189"/>
    </row>
    <row r="2" spans="1:9" ht="15" x14ac:dyDescent="0.2">
      <c r="A2" s="187" t="s">
        <v>94</v>
      </c>
      <c r="B2" s="188"/>
      <c r="C2" s="188"/>
      <c r="D2" s="188"/>
      <c r="E2" s="188"/>
      <c r="F2" s="188"/>
      <c r="G2" s="188"/>
      <c r="H2" s="188"/>
      <c r="I2" s="189"/>
    </row>
    <row r="3" spans="1:9" x14ac:dyDescent="0.2">
      <c r="A3" s="50" t="s">
        <v>1</v>
      </c>
      <c r="B3" s="201" t="s">
        <v>2</v>
      </c>
      <c r="C3" s="202"/>
      <c r="D3" s="202"/>
      <c r="E3" s="202"/>
      <c r="F3" s="203"/>
      <c r="G3" s="204"/>
      <c r="H3" s="205"/>
      <c r="I3" s="206"/>
    </row>
    <row r="4" spans="1:9" x14ac:dyDescent="0.2">
      <c r="A4" s="50" t="s">
        <v>3</v>
      </c>
      <c r="B4" s="201" t="s">
        <v>95</v>
      </c>
      <c r="C4" s="202"/>
      <c r="D4" s="202"/>
      <c r="E4" s="202"/>
      <c r="F4" s="203"/>
      <c r="G4" s="207"/>
      <c r="H4" s="208"/>
      <c r="I4" s="209"/>
    </row>
    <row r="5" spans="1:9" ht="36.75" customHeight="1" x14ac:dyDescent="0.2">
      <c r="A5" s="51" t="s">
        <v>4</v>
      </c>
      <c r="B5" s="201" t="s">
        <v>96</v>
      </c>
      <c r="C5" s="202"/>
      <c r="D5" s="202"/>
      <c r="E5" s="202"/>
      <c r="F5" s="202"/>
      <c r="G5" s="210"/>
      <c r="H5" s="211"/>
      <c r="I5" s="212"/>
    </row>
    <row r="6" spans="1:9" x14ac:dyDescent="0.2">
      <c r="A6" s="50" t="s">
        <v>5</v>
      </c>
      <c r="B6" s="213" t="s">
        <v>97</v>
      </c>
      <c r="C6" s="214"/>
      <c r="D6" s="214"/>
      <c r="E6" s="214"/>
      <c r="F6" s="214"/>
      <c r="G6" s="207">
        <v>12</v>
      </c>
      <c r="H6" s="208"/>
      <c r="I6" s="209"/>
    </row>
    <row r="7" spans="1:9" x14ac:dyDescent="0.2">
      <c r="A7" s="51"/>
      <c r="B7" s="54"/>
      <c r="C7" s="54"/>
      <c r="D7" s="54"/>
      <c r="E7" s="54"/>
      <c r="F7" s="54"/>
      <c r="G7" s="52"/>
      <c r="H7" s="52"/>
      <c r="I7" s="53"/>
    </row>
    <row r="8" spans="1:9" ht="15" x14ac:dyDescent="0.2">
      <c r="A8" s="187" t="s">
        <v>98</v>
      </c>
      <c r="B8" s="188"/>
      <c r="C8" s="188"/>
      <c r="D8" s="188"/>
      <c r="E8" s="188"/>
      <c r="F8" s="188"/>
      <c r="G8" s="188"/>
      <c r="H8" s="188"/>
      <c r="I8" s="189"/>
    </row>
    <row r="9" spans="1:9" ht="15" x14ac:dyDescent="0.2">
      <c r="A9" s="55">
        <v>1</v>
      </c>
      <c r="B9" s="194" t="s">
        <v>99</v>
      </c>
      <c r="C9" s="195"/>
      <c r="D9" s="195"/>
      <c r="E9" s="195"/>
      <c r="F9" s="195"/>
      <c r="G9" s="196"/>
      <c r="H9" s="197" t="s">
        <v>100</v>
      </c>
      <c r="I9" s="198"/>
    </row>
    <row r="10" spans="1:9" x14ac:dyDescent="0.2">
      <c r="A10" s="55">
        <v>2</v>
      </c>
      <c r="B10" s="194" t="s">
        <v>101</v>
      </c>
      <c r="C10" s="195"/>
      <c r="D10" s="195"/>
      <c r="E10" s="195"/>
      <c r="F10" s="195"/>
      <c r="G10" s="196"/>
      <c r="H10" s="199" t="s">
        <v>134</v>
      </c>
      <c r="I10" s="200"/>
    </row>
    <row r="11" spans="1:9" ht="15" x14ac:dyDescent="0.2">
      <c r="A11" s="169"/>
      <c r="B11" s="170"/>
      <c r="C11" s="170"/>
      <c r="D11" s="170"/>
      <c r="E11" s="170"/>
      <c r="F11" s="170"/>
      <c r="G11" s="170"/>
      <c r="H11" s="170"/>
      <c r="I11" s="171"/>
    </row>
    <row r="12" spans="1:9" ht="15" x14ac:dyDescent="0.2">
      <c r="A12" s="187" t="s">
        <v>83</v>
      </c>
      <c r="B12" s="188"/>
      <c r="C12" s="188"/>
      <c r="D12" s="188"/>
      <c r="E12" s="188"/>
      <c r="F12" s="188"/>
      <c r="G12" s="188"/>
      <c r="H12" s="188"/>
      <c r="I12" s="189"/>
    </row>
    <row r="13" spans="1:9" ht="15" customHeight="1" x14ac:dyDescent="0.2">
      <c r="A13" s="55">
        <v>1</v>
      </c>
      <c r="B13" s="153" t="s">
        <v>102</v>
      </c>
      <c r="C13" s="154"/>
      <c r="D13" s="154"/>
      <c r="E13" s="154"/>
      <c r="F13" s="154"/>
      <c r="G13" s="155"/>
      <c r="H13" s="190" t="s">
        <v>134</v>
      </c>
      <c r="I13" s="191"/>
    </row>
    <row r="14" spans="1:9" ht="15" customHeight="1" x14ac:dyDescent="0.2">
      <c r="A14" s="55">
        <v>2</v>
      </c>
      <c r="B14" s="153" t="s">
        <v>6</v>
      </c>
      <c r="C14" s="154"/>
      <c r="D14" s="154"/>
      <c r="E14" s="154"/>
      <c r="F14" s="154"/>
      <c r="G14" s="155"/>
      <c r="H14" s="190" t="s">
        <v>135</v>
      </c>
      <c r="I14" s="191"/>
    </row>
    <row r="15" spans="1:9" ht="15" x14ac:dyDescent="0.2">
      <c r="A15" s="55">
        <v>3</v>
      </c>
      <c r="B15" s="153" t="s">
        <v>152</v>
      </c>
      <c r="C15" s="154"/>
      <c r="D15" s="154"/>
      <c r="E15" s="154"/>
      <c r="F15" s="154"/>
      <c r="G15" s="155"/>
      <c r="H15" s="192"/>
      <c r="I15" s="193"/>
    </row>
    <row r="16" spans="1:9" ht="15" customHeight="1" x14ac:dyDescent="0.2">
      <c r="A16" s="55">
        <v>4</v>
      </c>
      <c r="B16" s="153" t="s">
        <v>103</v>
      </c>
      <c r="C16" s="154"/>
      <c r="D16" s="154"/>
      <c r="E16" s="154"/>
      <c r="F16" s="154"/>
      <c r="G16" s="155"/>
      <c r="H16" s="158" t="s">
        <v>134</v>
      </c>
      <c r="I16" s="160"/>
    </row>
    <row r="17" spans="1:9" x14ac:dyDescent="0.2">
      <c r="A17" s="55">
        <v>5</v>
      </c>
      <c r="B17" s="153" t="s">
        <v>104</v>
      </c>
      <c r="C17" s="154"/>
      <c r="D17" s="154"/>
      <c r="E17" s="154"/>
      <c r="F17" s="154"/>
      <c r="G17" s="155"/>
      <c r="H17" s="158"/>
      <c r="I17" s="160"/>
    </row>
    <row r="18" spans="1:9" x14ac:dyDescent="0.2">
      <c r="A18" s="158"/>
      <c r="B18" s="159"/>
      <c r="C18" s="159"/>
      <c r="D18" s="159"/>
      <c r="E18" s="159"/>
      <c r="F18" s="159"/>
      <c r="G18" s="159"/>
      <c r="H18" s="159"/>
      <c r="I18" s="160"/>
    </row>
    <row r="19" spans="1:9" ht="15" x14ac:dyDescent="0.2">
      <c r="A19" s="187" t="s">
        <v>105</v>
      </c>
      <c r="B19" s="188"/>
      <c r="C19" s="188"/>
      <c r="D19" s="188"/>
      <c r="E19" s="188"/>
      <c r="F19" s="188"/>
      <c r="G19" s="188"/>
      <c r="H19" s="188"/>
      <c r="I19" s="189"/>
    </row>
    <row r="20" spans="1:9" x14ac:dyDescent="0.2">
      <c r="A20" s="55" t="s">
        <v>1</v>
      </c>
      <c r="B20" s="153" t="s">
        <v>154</v>
      </c>
      <c r="C20" s="154"/>
      <c r="D20" s="154"/>
      <c r="E20" s="154"/>
      <c r="F20" s="154"/>
      <c r="G20" s="155"/>
      <c r="H20" s="156">
        <v>0</v>
      </c>
      <c r="I20" s="157"/>
    </row>
    <row r="21" spans="1:9" ht="15" x14ac:dyDescent="0.2">
      <c r="A21" s="220" t="s">
        <v>126</v>
      </c>
      <c r="B21" s="221"/>
      <c r="C21" s="221"/>
      <c r="D21" s="221"/>
      <c r="E21" s="221"/>
      <c r="F21" s="221"/>
      <c r="G21" s="222"/>
      <c r="H21" s="223">
        <f>SUM(H20:I20)</f>
        <v>0</v>
      </c>
      <c r="I21" s="224"/>
    </row>
    <row r="22" spans="1:9" ht="15" x14ac:dyDescent="0.2">
      <c r="A22" s="228"/>
      <c r="B22" s="229"/>
      <c r="C22" s="229"/>
      <c r="D22" s="229"/>
      <c r="E22" s="229"/>
      <c r="F22" s="229"/>
      <c r="G22" s="229"/>
      <c r="H22" s="229"/>
      <c r="I22" s="230"/>
    </row>
    <row r="23" spans="1:9" ht="15" x14ac:dyDescent="0.2">
      <c r="A23" s="187" t="s">
        <v>106</v>
      </c>
      <c r="B23" s="188"/>
      <c r="C23" s="188"/>
      <c r="D23" s="188"/>
      <c r="E23" s="188"/>
      <c r="F23" s="188"/>
      <c r="G23" s="188"/>
      <c r="H23" s="188"/>
      <c r="I23" s="189"/>
    </row>
    <row r="24" spans="1:9" ht="15" x14ac:dyDescent="0.2">
      <c r="A24" s="63">
        <v>2</v>
      </c>
      <c r="B24" s="225" t="s">
        <v>107</v>
      </c>
      <c r="C24" s="226"/>
      <c r="D24" s="226"/>
      <c r="E24" s="226"/>
      <c r="F24" s="226"/>
      <c r="G24" s="227"/>
      <c r="H24" s="63" t="s">
        <v>108</v>
      </c>
      <c r="I24" s="63" t="s">
        <v>8</v>
      </c>
    </row>
    <row r="25" spans="1:9" x14ac:dyDescent="0.2">
      <c r="A25" s="55" t="s">
        <v>1</v>
      </c>
      <c r="B25" s="153" t="s">
        <v>109</v>
      </c>
      <c r="C25" s="154"/>
      <c r="D25" s="154"/>
      <c r="E25" s="154"/>
      <c r="F25" s="154"/>
      <c r="G25" s="155"/>
      <c r="H25" s="56">
        <f>'PLANILHA DE CUSTO'!H101</f>
        <v>0</v>
      </c>
      <c r="I25" s="57">
        <f>H21*H25</f>
        <v>0</v>
      </c>
    </row>
    <row r="26" spans="1:9" x14ac:dyDescent="0.2">
      <c r="A26" s="55" t="s">
        <v>3</v>
      </c>
      <c r="B26" s="153" t="s">
        <v>110</v>
      </c>
      <c r="C26" s="154"/>
      <c r="D26" s="154"/>
      <c r="E26" s="154"/>
      <c r="F26" s="154"/>
      <c r="G26" s="155"/>
      <c r="H26" s="56">
        <f>'PLANILHA DE CUSTO'!H102</f>
        <v>0</v>
      </c>
      <c r="I26" s="57">
        <f>H21*H26</f>
        <v>0</v>
      </c>
    </row>
    <row r="27" spans="1:9" x14ac:dyDescent="0.2">
      <c r="A27" s="55" t="s">
        <v>4</v>
      </c>
      <c r="B27" s="153" t="s">
        <v>24</v>
      </c>
      <c r="C27" s="154"/>
      <c r="D27" s="154"/>
      <c r="E27" s="154"/>
      <c r="F27" s="154"/>
      <c r="G27" s="155"/>
      <c r="H27" s="56">
        <f>H28+H29+H30</f>
        <v>0</v>
      </c>
      <c r="I27" s="57"/>
    </row>
    <row r="28" spans="1:9" x14ac:dyDescent="0.2">
      <c r="A28" s="153" t="s">
        <v>111</v>
      </c>
      <c r="B28" s="155"/>
      <c r="C28" s="218" t="s">
        <v>112</v>
      </c>
      <c r="D28" s="58" t="s">
        <v>113</v>
      </c>
      <c r="E28" s="59"/>
      <c r="F28" s="59"/>
      <c r="G28" s="60"/>
      <c r="H28" s="56">
        <f>'PLANILHA DE CUSTO'!H106</f>
        <v>0</v>
      </c>
      <c r="I28" s="57">
        <f>((H21+I25+I26)/(1-(H27)))*H28</f>
        <v>0</v>
      </c>
    </row>
    <row r="29" spans="1:9" ht="28.5" x14ac:dyDescent="0.2">
      <c r="A29" s="153" t="s">
        <v>114</v>
      </c>
      <c r="B29" s="155"/>
      <c r="C29" s="219"/>
      <c r="D29" s="58" t="s">
        <v>115</v>
      </c>
      <c r="E29" s="59"/>
      <c r="F29" s="59"/>
      <c r="G29" s="60"/>
      <c r="H29" s="66">
        <f>'PLANILHA DE CUSTO'!H105</f>
        <v>0</v>
      </c>
      <c r="I29" s="57">
        <f>((H21+I26+I26)/(1-(H27)))*H29</f>
        <v>0</v>
      </c>
    </row>
    <row r="30" spans="1:9" ht="28.5" x14ac:dyDescent="0.2">
      <c r="A30" s="153" t="s">
        <v>116</v>
      </c>
      <c r="B30" s="155"/>
      <c r="C30" s="61" t="s">
        <v>117</v>
      </c>
      <c r="D30" s="58" t="s">
        <v>118</v>
      </c>
      <c r="E30" s="59"/>
      <c r="F30" s="59"/>
      <c r="G30" s="60"/>
      <c r="H30" s="56">
        <f>'PLANILHA DE CUSTO'!H107</f>
        <v>0</v>
      </c>
      <c r="I30" s="57">
        <f>((H21+I25+I26)/(1-(H27)))*H30</f>
        <v>0</v>
      </c>
    </row>
    <row r="31" spans="1:9" ht="15" x14ac:dyDescent="0.2">
      <c r="A31" s="166" t="s">
        <v>119</v>
      </c>
      <c r="B31" s="167"/>
      <c r="C31" s="167"/>
      <c r="D31" s="167"/>
      <c r="E31" s="167"/>
      <c r="F31" s="167"/>
      <c r="G31" s="168"/>
      <c r="H31" s="65">
        <f>H25+H26+H28+H29+H30</f>
        <v>0</v>
      </c>
      <c r="I31" s="64">
        <f>SUM(I25:I30)</f>
        <v>0</v>
      </c>
    </row>
    <row r="32" spans="1:9" ht="15" x14ac:dyDescent="0.2">
      <c r="A32" s="169"/>
      <c r="B32" s="170"/>
      <c r="C32" s="170"/>
      <c r="D32" s="170"/>
      <c r="E32" s="170"/>
      <c r="F32" s="170"/>
      <c r="G32" s="170"/>
      <c r="H32" s="170"/>
      <c r="I32" s="171"/>
    </row>
    <row r="33" spans="1:9" ht="15" customHeight="1" x14ac:dyDescent="0.2">
      <c r="A33" s="215" t="s">
        <v>120</v>
      </c>
      <c r="B33" s="216"/>
      <c r="C33" s="216"/>
      <c r="D33" s="216"/>
      <c r="E33" s="216"/>
      <c r="F33" s="216"/>
      <c r="G33" s="216"/>
      <c r="H33" s="216"/>
      <c r="I33" s="217"/>
    </row>
    <row r="34" spans="1:9" ht="15" x14ac:dyDescent="0.2">
      <c r="A34" s="184" t="s">
        <v>121</v>
      </c>
      <c r="B34" s="185"/>
      <c r="C34" s="185"/>
      <c r="D34" s="185"/>
      <c r="E34" s="185"/>
      <c r="F34" s="185"/>
      <c r="G34" s="186"/>
      <c r="H34" s="182" t="s">
        <v>8</v>
      </c>
      <c r="I34" s="183"/>
    </row>
    <row r="35" spans="1:9" ht="15" customHeight="1" x14ac:dyDescent="0.2">
      <c r="A35" s="62" t="s">
        <v>1</v>
      </c>
      <c r="B35" s="172" t="s">
        <v>123</v>
      </c>
      <c r="C35" s="173"/>
      <c r="D35" s="173"/>
      <c r="E35" s="173"/>
      <c r="F35" s="173"/>
      <c r="G35" s="174"/>
      <c r="H35" s="175" t="e">
        <f>H20+(H20/H21)*I31</f>
        <v>#DIV/0!</v>
      </c>
      <c r="I35" s="176"/>
    </row>
    <row r="36" spans="1:9" x14ac:dyDescent="0.2">
      <c r="A36" s="49" t="s">
        <v>3</v>
      </c>
      <c r="B36" s="177" t="s">
        <v>124</v>
      </c>
      <c r="C36" s="178"/>
      <c r="D36" s="178"/>
      <c r="E36" s="178"/>
      <c r="F36" s="178"/>
      <c r="G36" s="179"/>
      <c r="H36" s="180">
        <v>40</v>
      </c>
      <c r="I36" s="181"/>
    </row>
    <row r="37" spans="1:9" ht="15" x14ac:dyDescent="0.25">
      <c r="A37" s="161" t="s">
        <v>125</v>
      </c>
      <c r="B37" s="162"/>
      <c r="C37" s="162"/>
      <c r="D37" s="162"/>
      <c r="E37" s="162"/>
      <c r="F37" s="162"/>
      <c r="G37" s="163"/>
      <c r="H37" s="164" t="e">
        <f>H35*H36</f>
        <v>#DIV/0!</v>
      </c>
      <c r="I37" s="165"/>
    </row>
  </sheetData>
  <mergeCells count="54">
    <mergeCell ref="A33:I33"/>
    <mergeCell ref="A28:B28"/>
    <mergeCell ref="C28:C29"/>
    <mergeCell ref="A29:B29"/>
    <mergeCell ref="A21:G21"/>
    <mergeCell ref="H21:I21"/>
    <mergeCell ref="A23:I23"/>
    <mergeCell ref="B24:G24"/>
    <mergeCell ref="B25:G25"/>
    <mergeCell ref="A22:I22"/>
    <mergeCell ref="B5:F5"/>
    <mergeCell ref="G5:I5"/>
    <mergeCell ref="B6:F6"/>
    <mergeCell ref="G6:I6"/>
    <mergeCell ref="A8:I8"/>
    <mergeCell ref="A1:I1"/>
    <mergeCell ref="A2:I2"/>
    <mergeCell ref="B3:F3"/>
    <mergeCell ref="G3:I3"/>
    <mergeCell ref="B4:F4"/>
    <mergeCell ref="G4:I4"/>
    <mergeCell ref="B9:G9"/>
    <mergeCell ref="H9:I9"/>
    <mergeCell ref="B10:G10"/>
    <mergeCell ref="H10:I10"/>
    <mergeCell ref="A11:I11"/>
    <mergeCell ref="A12:I12"/>
    <mergeCell ref="B14:G14"/>
    <mergeCell ref="H14:I14"/>
    <mergeCell ref="B15:G15"/>
    <mergeCell ref="H15:I15"/>
    <mergeCell ref="B13:G13"/>
    <mergeCell ref="H13:I13"/>
    <mergeCell ref="B16:G16"/>
    <mergeCell ref="H16:I16"/>
    <mergeCell ref="B17:G17"/>
    <mergeCell ref="H17:I17"/>
    <mergeCell ref="A19:I19"/>
    <mergeCell ref="B20:G20"/>
    <mergeCell ref="H20:I20"/>
    <mergeCell ref="A18:I18"/>
    <mergeCell ref="A37:G37"/>
    <mergeCell ref="H37:I37"/>
    <mergeCell ref="A31:G31"/>
    <mergeCell ref="A32:I32"/>
    <mergeCell ref="B35:G35"/>
    <mergeCell ref="H35:I35"/>
    <mergeCell ref="B36:G36"/>
    <mergeCell ref="H36:I36"/>
    <mergeCell ref="B26:G26"/>
    <mergeCell ref="B27:G27"/>
    <mergeCell ref="A30:B30"/>
    <mergeCell ref="H34:I34"/>
    <mergeCell ref="A34:G34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914EF-4033-4F11-A71F-D2DCAE224DA5}">
  <dimension ref="A1:I37"/>
  <sheetViews>
    <sheetView topLeftCell="A19" zoomScale="160" zoomScaleNormal="160" workbookViewId="0">
      <selection activeCell="H21" sqref="H21:I21"/>
    </sheetView>
  </sheetViews>
  <sheetFormatPr defaultRowHeight="14.25" x14ac:dyDescent="0.2"/>
  <cols>
    <col min="1" max="1" width="2.42578125" style="47" bestFit="1" customWidth="1"/>
    <col min="2" max="2" width="9.140625" style="47"/>
    <col min="3" max="3" width="15.42578125" style="47" bestFit="1" customWidth="1"/>
    <col min="4" max="4" width="7.85546875" style="47" bestFit="1" customWidth="1"/>
    <col min="5" max="5" width="9.140625" style="47"/>
    <col min="6" max="6" width="23.28515625" style="47" customWidth="1"/>
    <col min="7" max="7" width="9.140625" style="47"/>
    <col min="8" max="8" width="8" style="47" bestFit="1" customWidth="1"/>
    <col min="9" max="9" width="23.85546875" style="47" customWidth="1"/>
    <col min="10" max="16384" width="9.140625" style="47"/>
  </cols>
  <sheetData>
    <row r="1" spans="1:9" ht="15" x14ac:dyDescent="0.2">
      <c r="A1" s="187" t="s">
        <v>122</v>
      </c>
      <c r="B1" s="188"/>
      <c r="C1" s="188"/>
      <c r="D1" s="188"/>
      <c r="E1" s="188"/>
      <c r="F1" s="188"/>
      <c r="G1" s="188"/>
      <c r="H1" s="188"/>
      <c r="I1" s="189"/>
    </row>
    <row r="2" spans="1:9" ht="15" x14ac:dyDescent="0.2">
      <c r="A2" s="187" t="s">
        <v>94</v>
      </c>
      <c r="B2" s="188"/>
      <c r="C2" s="188"/>
      <c r="D2" s="188"/>
      <c r="E2" s="188"/>
      <c r="F2" s="188"/>
      <c r="G2" s="188"/>
      <c r="H2" s="188"/>
      <c r="I2" s="189"/>
    </row>
    <row r="3" spans="1:9" x14ac:dyDescent="0.2">
      <c r="A3" s="50" t="s">
        <v>1</v>
      </c>
      <c r="B3" s="201" t="s">
        <v>2</v>
      </c>
      <c r="C3" s="202"/>
      <c r="D3" s="202"/>
      <c r="E3" s="202"/>
      <c r="F3" s="203"/>
      <c r="G3" s="204"/>
      <c r="H3" s="205"/>
      <c r="I3" s="206"/>
    </row>
    <row r="4" spans="1:9" x14ac:dyDescent="0.2">
      <c r="A4" s="50" t="s">
        <v>3</v>
      </c>
      <c r="B4" s="201" t="s">
        <v>95</v>
      </c>
      <c r="C4" s="202"/>
      <c r="D4" s="202"/>
      <c r="E4" s="202"/>
      <c r="F4" s="203"/>
      <c r="G4" s="207"/>
      <c r="H4" s="208"/>
      <c r="I4" s="209"/>
    </row>
    <row r="5" spans="1:9" ht="36.75" customHeight="1" x14ac:dyDescent="0.2">
      <c r="A5" s="51" t="s">
        <v>4</v>
      </c>
      <c r="B5" s="201" t="s">
        <v>96</v>
      </c>
      <c r="C5" s="202"/>
      <c r="D5" s="202"/>
      <c r="E5" s="202"/>
      <c r="F5" s="202"/>
      <c r="G5" s="210"/>
      <c r="H5" s="211"/>
      <c r="I5" s="212"/>
    </row>
    <row r="6" spans="1:9" x14ac:dyDescent="0.2">
      <c r="A6" s="50" t="s">
        <v>5</v>
      </c>
      <c r="B6" s="213" t="s">
        <v>97</v>
      </c>
      <c r="C6" s="214"/>
      <c r="D6" s="214"/>
      <c r="E6" s="214"/>
      <c r="F6" s="214"/>
      <c r="G6" s="207">
        <v>12</v>
      </c>
      <c r="H6" s="208"/>
      <c r="I6" s="209"/>
    </row>
    <row r="7" spans="1:9" x14ac:dyDescent="0.2">
      <c r="A7" s="51"/>
      <c r="B7" s="54"/>
      <c r="C7" s="54"/>
      <c r="D7" s="54"/>
      <c r="E7" s="54"/>
      <c r="F7" s="54"/>
      <c r="G7" s="52"/>
      <c r="H7" s="52"/>
      <c r="I7" s="53"/>
    </row>
    <row r="8" spans="1:9" ht="15" x14ac:dyDescent="0.2">
      <c r="A8" s="187" t="s">
        <v>98</v>
      </c>
      <c r="B8" s="188"/>
      <c r="C8" s="188"/>
      <c r="D8" s="188"/>
      <c r="E8" s="188"/>
      <c r="F8" s="188"/>
      <c r="G8" s="188"/>
      <c r="H8" s="188"/>
      <c r="I8" s="189"/>
    </row>
    <row r="9" spans="1:9" ht="15" x14ac:dyDescent="0.2">
      <c r="A9" s="55">
        <v>1</v>
      </c>
      <c r="B9" s="194" t="s">
        <v>99</v>
      </c>
      <c r="C9" s="195"/>
      <c r="D9" s="195"/>
      <c r="E9" s="195"/>
      <c r="F9" s="195"/>
      <c r="G9" s="196"/>
      <c r="H9" s="197" t="s">
        <v>100</v>
      </c>
      <c r="I9" s="198"/>
    </row>
    <row r="10" spans="1:9" x14ac:dyDescent="0.2">
      <c r="A10" s="55">
        <v>2</v>
      </c>
      <c r="B10" s="194" t="s">
        <v>101</v>
      </c>
      <c r="C10" s="195"/>
      <c r="D10" s="195"/>
      <c r="E10" s="195"/>
      <c r="F10" s="195"/>
      <c r="G10" s="196"/>
      <c r="H10" s="199" t="s">
        <v>134</v>
      </c>
      <c r="I10" s="200"/>
    </row>
    <row r="11" spans="1:9" ht="15" x14ac:dyDescent="0.2">
      <c r="A11" s="169"/>
      <c r="B11" s="170"/>
      <c r="C11" s="170"/>
      <c r="D11" s="170"/>
      <c r="E11" s="170"/>
      <c r="F11" s="170"/>
      <c r="G11" s="170"/>
      <c r="H11" s="170"/>
      <c r="I11" s="171"/>
    </row>
    <row r="12" spans="1:9" ht="15" x14ac:dyDescent="0.2">
      <c r="A12" s="187" t="s">
        <v>83</v>
      </c>
      <c r="B12" s="188"/>
      <c r="C12" s="188"/>
      <c r="D12" s="188"/>
      <c r="E12" s="188"/>
      <c r="F12" s="188"/>
      <c r="G12" s="188"/>
      <c r="H12" s="188"/>
      <c r="I12" s="189"/>
    </row>
    <row r="13" spans="1:9" ht="15" customHeight="1" x14ac:dyDescent="0.2">
      <c r="A13" s="55">
        <v>1</v>
      </c>
      <c r="B13" s="153" t="s">
        <v>102</v>
      </c>
      <c r="C13" s="154"/>
      <c r="D13" s="154"/>
      <c r="E13" s="154"/>
      <c r="F13" s="154"/>
      <c r="G13" s="155"/>
      <c r="H13" s="190" t="s">
        <v>134</v>
      </c>
      <c r="I13" s="191"/>
    </row>
    <row r="14" spans="1:9" ht="15" customHeight="1" x14ac:dyDescent="0.2">
      <c r="A14" s="55">
        <v>2</v>
      </c>
      <c r="B14" s="153" t="s">
        <v>6</v>
      </c>
      <c r="C14" s="154"/>
      <c r="D14" s="154"/>
      <c r="E14" s="154"/>
      <c r="F14" s="154"/>
      <c r="G14" s="155"/>
      <c r="H14" s="190" t="s">
        <v>135</v>
      </c>
      <c r="I14" s="191"/>
    </row>
    <row r="15" spans="1:9" ht="15" x14ac:dyDescent="0.2">
      <c r="A15" s="55">
        <v>3</v>
      </c>
      <c r="B15" s="153" t="s">
        <v>152</v>
      </c>
      <c r="C15" s="154"/>
      <c r="D15" s="154"/>
      <c r="E15" s="154"/>
      <c r="F15" s="154"/>
      <c r="G15" s="155"/>
      <c r="H15" s="192"/>
      <c r="I15" s="193"/>
    </row>
    <row r="16" spans="1:9" ht="15" customHeight="1" x14ac:dyDescent="0.2">
      <c r="A16" s="55">
        <v>4</v>
      </c>
      <c r="B16" s="153" t="s">
        <v>103</v>
      </c>
      <c r="C16" s="154"/>
      <c r="D16" s="154"/>
      <c r="E16" s="154"/>
      <c r="F16" s="154"/>
      <c r="G16" s="155"/>
      <c r="H16" s="158" t="s">
        <v>134</v>
      </c>
      <c r="I16" s="160"/>
    </row>
    <row r="17" spans="1:9" x14ac:dyDescent="0.2">
      <c r="A17" s="55">
        <v>5</v>
      </c>
      <c r="B17" s="153" t="s">
        <v>104</v>
      </c>
      <c r="C17" s="154"/>
      <c r="D17" s="154"/>
      <c r="E17" s="154"/>
      <c r="F17" s="154"/>
      <c r="G17" s="155"/>
      <c r="H17" s="158"/>
      <c r="I17" s="160"/>
    </row>
    <row r="18" spans="1:9" x14ac:dyDescent="0.2">
      <c r="A18" s="158"/>
      <c r="B18" s="159"/>
      <c r="C18" s="159"/>
      <c r="D18" s="159"/>
      <c r="E18" s="159"/>
      <c r="F18" s="159"/>
      <c r="G18" s="159"/>
      <c r="H18" s="159"/>
      <c r="I18" s="160"/>
    </row>
    <row r="19" spans="1:9" ht="15" x14ac:dyDescent="0.2">
      <c r="A19" s="187" t="s">
        <v>105</v>
      </c>
      <c r="B19" s="188"/>
      <c r="C19" s="188"/>
      <c r="D19" s="188"/>
      <c r="E19" s="188"/>
      <c r="F19" s="188"/>
      <c r="G19" s="188"/>
      <c r="H19" s="188"/>
      <c r="I19" s="189"/>
    </row>
    <row r="20" spans="1:9" x14ac:dyDescent="0.2">
      <c r="A20" s="55" t="s">
        <v>1</v>
      </c>
      <c r="B20" s="153" t="s">
        <v>153</v>
      </c>
      <c r="C20" s="154"/>
      <c r="D20" s="154"/>
      <c r="E20" s="154"/>
      <c r="F20" s="154"/>
      <c r="G20" s="155"/>
      <c r="H20" s="156">
        <v>0</v>
      </c>
      <c r="I20" s="157"/>
    </row>
    <row r="21" spans="1:9" ht="15" x14ac:dyDescent="0.2">
      <c r="A21" s="220" t="s">
        <v>126</v>
      </c>
      <c r="B21" s="221"/>
      <c r="C21" s="221"/>
      <c r="D21" s="221"/>
      <c r="E21" s="221"/>
      <c r="F21" s="221"/>
      <c r="G21" s="222"/>
      <c r="H21" s="223">
        <f>SUM(H20:I20)</f>
        <v>0</v>
      </c>
      <c r="I21" s="224"/>
    </row>
    <row r="22" spans="1:9" ht="15" x14ac:dyDescent="0.2">
      <c r="A22" s="228"/>
      <c r="B22" s="229"/>
      <c r="C22" s="229"/>
      <c r="D22" s="229"/>
      <c r="E22" s="229"/>
      <c r="F22" s="229"/>
      <c r="G22" s="229"/>
      <c r="H22" s="229"/>
      <c r="I22" s="230"/>
    </row>
    <row r="23" spans="1:9" ht="15" x14ac:dyDescent="0.2">
      <c r="A23" s="187" t="s">
        <v>106</v>
      </c>
      <c r="B23" s="188"/>
      <c r="C23" s="188"/>
      <c r="D23" s="188"/>
      <c r="E23" s="188"/>
      <c r="F23" s="188"/>
      <c r="G23" s="188"/>
      <c r="H23" s="188"/>
      <c r="I23" s="189"/>
    </row>
    <row r="24" spans="1:9" ht="15" x14ac:dyDescent="0.2">
      <c r="A24" s="63">
        <v>2</v>
      </c>
      <c r="B24" s="225" t="s">
        <v>107</v>
      </c>
      <c r="C24" s="226"/>
      <c r="D24" s="226"/>
      <c r="E24" s="226"/>
      <c r="F24" s="226"/>
      <c r="G24" s="227"/>
      <c r="H24" s="63" t="s">
        <v>108</v>
      </c>
      <c r="I24" s="63" t="s">
        <v>8</v>
      </c>
    </row>
    <row r="25" spans="1:9" x14ac:dyDescent="0.2">
      <c r="A25" s="55" t="s">
        <v>1</v>
      </c>
      <c r="B25" s="153" t="s">
        <v>109</v>
      </c>
      <c r="C25" s="154"/>
      <c r="D25" s="154"/>
      <c r="E25" s="154"/>
      <c r="F25" s="154"/>
      <c r="G25" s="155"/>
      <c r="H25" s="56">
        <f>'PLANILHA DE CUSTO'!H101</f>
        <v>0</v>
      </c>
      <c r="I25" s="57">
        <f>H21*H25</f>
        <v>0</v>
      </c>
    </row>
    <row r="26" spans="1:9" x14ac:dyDescent="0.2">
      <c r="A26" s="55" t="s">
        <v>3</v>
      </c>
      <c r="B26" s="153" t="s">
        <v>110</v>
      </c>
      <c r="C26" s="154"/>
      <c r="D26" s="154"/>
      <c r="E26" s="154"/>
      <c r="F26" s="154"/>
      <c r="G26" s="155"/>
      <c r="H26" s="56">
        <f>'PLANILHA DE CUSTO'!H102</f>
        <v>0</v>
      </c>
      <c r="I26" s="57">
        <f>H21*H26</f>
        <v>0</v>
      </c>
    </row>
    <row r="27" spans="1:9" x14ac:dyDescent="0.2">
      <c r="A27" s="55" t="s">
        <v>4</v>
      </c>
      <c r="B27" s="153" t="s">
        <v>24</v>
      </c>
      <c r="C27" s="154"/>
      <c r="D27" s="154"/>
      <c r="E27" s="154"/>
      <c r="F27" s="154"/>
      <c r="G27" s="155"/>
      <c r="H27" s="56">
        <f>H28+H29+H30</f>
        <v>0</v>
      </c>
      <c r="I27" s="57"/>
    </row>
    <row r="28" spans="1:9" x14ac:dyDescent="0.2">
      <c r="A28" s="231" t="s">
        <v>111</v>
      </c>
      <c r="B28" s="232"/>
      <c r="C28" s="218" t="s">
        <v>112</v>
      </c>
      <c r="D28" s="58" t="s">
        <v>113</v>
      </c>
      <c r="E28" s="59"/>
      <c r="F28" s="59"/>
      <c r="G28" s="60"/>
      <c r="H28" s="56">
        <f>'PLANILHA DE CUSTO'!H106</f>
        <v>0</v>
      </c>
      <c r="I28" s="57">
        <f>((H21+I25+I26)/(1-(H27)))*H28</f>
        <v>0</v>
      </c>
    </row>
    <row r="29" spans="1:9" ht="28.5" x14ac:dyDescent="0.2">
      <c r="A29" s="231" t="s">
        <v>114</v>
      </c>
      <c r="B29" s="232"/>
      <c r="C29" s="219"/>
      <c r="D29" s="58" t="s">
        <v>115</v>
      </c>
      <c r="E29" s="59"/>
      <c r="F29" s="59"/>
      <c r="G29" s="60"/>
      <c r="H29" s="66">
        <f>'PLANILHA DE CUSTO'!H105</f>
        <v>0</v>
      </c>
      <c r="I29" s="57">
        <f>((H21+I26+I26)/(1-(H27)))*H29</f>
        <v>0</v>
      </c>
    </row>
    <row r="30" spans="1:9" ht="28.5" x14ac:dyDescent="0.2">
      <c r="A30" s="231" t="s">
        <v>116</v>
      </c>
      <c r="B30" s="232"/>
      <c r="C30" s="61" t="s">
        <v>117</v>
      </c>
      <c r="D30" s="58" t="s">
        <v>118</v>
      </c>
      <c r="E30" s="59"/>
      <c r="F30" s="59"/>
      <c r="G30" s="60"/>
      <c r="H30" s="56">
        <f>'PLANILHA DE CUSTO'!H107</f>
        <v>0</v>
      </c>
      <c r="I30" s="57">
        <f>((H21+I25+I26)/(1-(H27)))*H30</f>
        <v>0</v>
      </c>
    </row>
    <row r="31" spans="1:9" ht="15" x14ac:dyDescent="0.2">
      <c r="A31" s="166" t="s">
        <v>119</v>
      </c>
      <c r="B31" s="167"/>
      <c r="C31" s="167"/>
      <c r="D31" s="167"/>
      <c r="E31" s="167"/>
      <c r="F31" s="167"/>
      <c r="G31" s="168"/>
      <c r="H31" s="65">
        <f>H25+H26+H28+H29+H30</f>
        <v>0</v>
      </c>
      <c r="I31" s="64">
        <f>SUM(I25:I30)</f>
        <v>0</v>
      </c>
    </row>
    <row r="32" spans="1:9" ht="15" x14ac:dyDescent="0.2">
      <c r="A32" s="169"/>
      <c r="B32" s="170"/>
      <c r="C32" s="170"/>
      <c r="D32" s="170"/>
      <c r="E32" s="170"/>
      <c r="F32" s="170"/>
      <c r="G32" s="170"/>
      <c r="H32" s="170"/>
      <c r="I32" s="171"/>
    </row>
    <row r="33" spans="1:9" ht="15" customHeight="1" x14ac:dyDescent="0.2">
      <c r="A33" s="215" t="s">
        <v>120</v>
      </c>
      <c r="B33" s="216"/>
      <c r="C33" s="216"/>
      <c r="D33" s="216"/>
      <c r="E33" s="216"/>
      <c r="F33" s="216"/>
      <c r="G33" s="216"/>
      <c r="H33" s="216"/>
      <c r="I33" s="217"/>
    </row>
    <row r="34" spans="1:9" ht="15" x14ac:dyDescent="0.2">
      <c r="A34" s="184" t="s">
        <v>121</v>
      </c>
      <c r="B34" s="185"/>
      <c r="C34" s="185"/>
      <c r="D34" s="185"/>
      <c r="E34" s="185"/>
      <c r="F34" s="185"/>
      <c r="G34" s="186"/>
      <c r="H34" s="182" t="s">
        <v>8</v>
      </c>
      <c r="I34" s="183"/>
    </row>
    <row r="35" spans="1:9" ht="15" customHeight="1" x14ac:dyDescent="0.2">
      <c r="A35" s="62" t="s">
        <v>1</v>
      </c>
      <c r="B35" s="172" t="s">
        <v>123</v>
      </c>
      <c r="C35" s="173"/>
      <c r="D35" s="173"/>
      <c r="E35" s="173"/>
      <c r="F35" s="173"/>
      <c r="G35" s="174"/>
      <c r="H35" s="175" t="e">
        <f>H20+(H20/H21)*I31</f>
        <v>#DIV/0!</v>
      </c>
      <c r="I35" s="176"/>
    </row>
    <row r="36" spans="1:9" x14ac:dyDescent="0.2">
      <c r="A36" s="49" t="s">
        <v>3</v>
      </c>
      <c r="B36" s="177" t="s">
        <v>124</v>
      </c>
      <c r="C36" s="178"/>
      <c r="D36" s="178"/>
      <c r="E36" s="178"/>
      <c r="F36" s="178"/>
      <c r="G36" s="179"/>
      <c r="H36" s="180">
        <v>5</v>
      </c>
      <c r="I36" s="181"/>
    </row>
    <row r="37" spans="1:9" ht="15" x14ac:dyDescent="0.25">
      <c r="A37" s="161" t="s">
        <v>125</v>
      </c>
      <c r="B37" s="162"/>
      <c r="C37" s="162"/>
      <c r="D37" s="162"/>
      <c r="E37" s="162"/>
      <c r="F37" s="162"/>
      <c r="G37" s="163"/>
      <c r="H37" s="164" t="e">
        <f>H35*H36</f>
        <v>#DIV/0!</v>
      </c>
      <c r="I37" s="165"/>
    </row>
  </sheetData>
  <mergeCells count="54">
    <mergeCell ref="B36:G36"/>
    <mergeCell ref="H36:I36"/>
    <mergeCell ref="A37:G37"/>
    <mergeCell ref="H37:I37"/>
    <mergeCell ref="A31:G31"/>
    <mergeCell ref="A32:I32"/>
    <mergeCell ref="A33:I33"/>
    <mergeCell ref="A34:G34"/>
    <mergeCell ref="H34:I34"/>
    <mergeCell ref="B35:G35"/>
    <mergeCell ref="H35:I35"/>
    <mergeCell ref="A30:B30"/>
    <mergeCell ref="A21:G21"/>
    <mergeCell ref="H21:I21"/>
    <mergeCell ref="A22:I22"/>
    <mergeCell ref="A23:I23"/>
    <mergeCell ref="B24:G24"/>
    <mergeCell ref="B25:G25"/>
    <mergeCell ref="B26:G26"/>
    <mergeCell ref="B27:G27"/>
    <mergeCell ref="A28:B28"/>
    <mergeCell ref="C28:C29"/>
    <mergeCell ref="A29:B29"/>
    <mergeCell ref="B17:G17"/>
    <mergeCell ref="H17:I17"/>
    <mergeCell ref="A18:I18"/>
    <mergeCell ref="A19:I19"/>
    <mergeCell ref="B20:G20"/>
    <mergeCell ref="H20:I20"/>
    <mergeCell ref="B14:G14"/>
    <mergeCell ref="H14:I14"/>
    <mergeCell ref="B15:G15"/>
    <mergeCell ref="H15:I15"/>
    <mergeCell ref="B16:G16"/>
    <mergeCell ref="H16:I16"/>
    <mergeCell ref="B10:G10"/>
    <mergeCell ref="H10:I10"/>
    <mergeCell ref="A11:I11"/>
    <mergeCell ref="A12:I12"/>
    <mergeCell ref="B13:G13"/>
    <mergeCell ref="H13:I13"/>
    <mergeCell ref="B9:G9"/>
    <mergeCell ref="H9:I9"/>
    <mergeCell ref="A1:I1"/>
    <mergeCell ref="A2:I2"/>
    <mergeCell ref="B3:F3"/>
    <mergeCell ref="G3:I3"/>
    <mergeCell ref="B4:F4"/>
    <mergeCell ref="G4:I4"/>
    <mergeCell ref="B5:F5"/>
    <mergeCell ref="G5:I5"/>
    <mergeCell ref="B6:F6"/>
    <mergeCell ref="G6:I6"/>
    <mergeCell ref="A8:I8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PROPOSTA</vt:lpstr>
      <vt:lpstr>PLANILHA DE CUSTO</vt:lpstr>
      <vt:lpstr>UNIFORMES</vt:lpstr>
      <vt:lpstr>DIÁRIAS NO ESTADO</vt:lpstr>
      <vt:lpstr>DIÁRIAS FORA DO ESTADO</vt:lpstr>
      <vt:lpstr>'PLANILHA DE CUSTO'!Area_de_impressao</vt:lpstr>
      <vt:lpstr>PROPOSTA!Area_de_impressao</vt:lpstr>
    </vt:vector>
  </TitlesOfParts>
  <Company>SERPRO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Sender S. Melo Saturnilho</cp:lastModifiedBy>
  <cp:lastPrinted>2026-02-25T18:25:17Z</cp:lastPrinted>
  <dcterms:created xsi:type="dcterms:W3CDTF">2021-02-26T14:26:04Z</dcterms:created>
  <dcterms:modified xsi:type="dcterms:W3CDTF">2026-02-25T20:25:02Z</dcterms:modified>
</cp:coreProperties>
</file>